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Desktop\Služba\Delo doma od 16.3. naprej\Kakovostni in količinski monitoring podzemne vode na vplivnem območju zajezbe za HE Mokrice\"/>
    </mc:Choice>
  </mc:AlternateContent>
  <bookViews>
    <workbookView xWindow="0" yWindow="0" windowWidth="28800" windowHeight="12435"/>
  </bookViews>
  <sheets>
    <sheet name="Sheet1" sheetId="1" r:id="rId1"/>
  </sheets>
  <definedNames>
    <definedName name="_xlnm.Print_Area" localSheetId="0">Sheet1!$A$1:$F$221</definedName>
  </definedNames>
  <calcPr calcId="152511" iterateCount="1000"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20" i="1" l="1"/>
  <c r="F219" i="1"/>
  <c r="F218" i="1"/>
  <c r="F217" i="1"/>
  <c r="F204" i="1"/>
  <c r="F203" i="1"/>
  <c r="F202" i="1"/>
  <c r="F201" i="1"/>
  <c r="F200" i="1"/>
  <c r="F188" i="1"/>
  <c r="F187" i="1"/>
  <c r="F186" i="1"/>
  <c r="F185" i="1"/>
  <c r="F184" i="1"/>
  <c r="F168" i="1"/>
  <c r="F167" i="1"/>
  <c r="F166" i="1"/>
  <c r="F165" i="1"/>
  <c r="F164" i="1"/>
  <c r="F163" i="1"/>
  <c r="F162" i="1"/>
  <c r="F161" i="1"/>
  <c r="F153" i="1"/>
  <c r="F152" i="1"/>
  <c r="F151" i="1"/>
  <c r="F150" i="1"/>
  <c r="F149" i="1"/>
  <c r="F148" i="1"/>
  <c r="F147" i="1"/>
  <c r="F146" i="1"/>
  <c r="F138" i="1"/>
  <c r="F137" i="1"/>
  <c r="F136" i="1"/>
  <c r="F135" i="1"/>
  <c r="F134" i="1"/>
  <c r="F133" i="1"/>
  <c r="F132" i="1"/>
  <c r="F131" i="1"/>
  <c r="F123" i="1"/>
  <c r="F122" i="1"/>
  <c r="F121" i="1"/>
  <c r="F120" i="1"/>
  <c r="F119" i="1"/>
  <c r="F118" i="1"/>
  <c r="F117" i="1"/>
  <c r="F116" i="1"/>
  <c r="F107" i="1"/>
  <c r="F100" i="1"/>
  <c r="F84" i="1"/>
  <c r="F108" i="1"/>
  <c r="F106" i="1"/>
  <c r="F105" i="1"/>
  <c r="F104" i="1"/>
  <c r="F103" i="1"/>
  <c r="F102" i="1"/>
  <c r="F101" i="1"/>
  <c r="F124" i="1" l="1"/>
  <c r="F11" i="1" s="1"/>
  <c r="F139" i="1"/>
  <c r="F12" i="1" s="1"/>
  <c r="F154" i="1"/>
  <c r="F13" i="1" s="1"/>
  <c r="F169" i="1"/>
  <c r="F14" i="1" s="1"/>
  <c r="F189" i="1"/>
  <c r="F15" i="1" s="1"/>
  <c r="F205" i="1"/>
  <c r="F16" i="1" s="1"/>
  <c r="F109" i="1"/>
  <c r="F10" i="1" s="1"/>
  <c r="F221" i="1"/>
  <c r="F17" i="1" s="1"/>
  <c r="F90" i="1"/>
  <c r="F89" i="1"/>
  <c r="F88" i="1"/>
  <c r="F87" i="1"/>
  <c r="F85" i="1"/>
  <c r="F83" i="1"/>
  <c r="F82" i="1"/>
  <c r="F91" i="1" l="1"/>
  <c r="F9" i="1" s="1"/>
  <c r="F74" i="1"/>
  <c r="F73" i="1"/>
  <c r="F72" i="1"/>
  <c r="F71" i="1"/>
  <c r="F70" i="1"/>
  <c r="F68" i="1"/>
  <c r="F67" i="1"/>
  <c r="F66" i="1"/>
  <c r="F65" i="1"/>
  <c r="F64" i="1"/>
  <c r="F63" i="1"/>
  <c r="F62" i="1"/>
  <c r="F61" i="1"/>
  <c r="F60" i="1"/>
  <c r="F59" i="1"/>
  <c r="F58" i="1"/>
  <c r="F57" i="1"/>
  <c r="F55" i="1"/>
  <c r="F47" i="1"/>
  <c r="F46" i="1"/>
  <c r="F45" i="1"/>
  <c r="F44" i="1"/>
  <c r="F43" i="1"/>
  <c r="F41" i="1"/>
  <c r="F40" i="1"/>
  <c r="F39" i="1"/>
  <c r="F38" i="1"/>
  <c r="F37" i="1"/>
  <c r="F36" i="1"/>
  <c r="F35" i="1"/>
  <c r="F34" i="1"/>
  <c r="F33" i="1"/>
  <c r="F32" i="1"/>
  <c r="F31" i="1"/>
  <c r="F30" i="1"/>
  <c r="F28" i="1"/>
  <c r="F75" i="1" l="1"/>
  <c r="F8" i="1" s="1"/>
  <c r="F48" i="1"/>
  <c r="F7" i="1" s="1"/>
  <c r="F18" i="1" l="1"/>
  <c r="F19" i="1" s="1"/>
  <c r="F20" i="1" s="1"/>
  <c r="F21" i="1" s="1"/>
</calcChain>
</file>

<file path=xl/sharedStrings.xml><?xml version="1.0" encoding="utf-8"?>
<sst xmlns="http://schemas.openxmlformats.org/spreadsheetml/2006/main" count="454" uniqueCount="267">
  <si>
    <t xml:space="preserve">KAKOVOSTNI IN KOLIČINSKI MONITORING PODZEMNE VODE </t>
  </si>
  <si>
    <t>REKAPITULACIJA</t>
  </si>
  <si>
    <t>Opis postavke</t>
  </si>
  <si>
    <t>EUR</t>
  </si>
  <si>
    <t>1.0.</t>
  </si>
  <si>
    <t>2.0.</t>
  </si>
  <si>
    <t>Nabava avtonomnih merilcev nivoja in temperature podzemne vode</t>
  </si>
  <si>
    <t>3.1.</t>
  </si>
  <si>
    <t>3.2.</t>
  </si>
  <si>
    <t>4.3.</t>
  </si>
  <si>
    <t>Izvedba monitoringa stabilnih izotopov</t>
  </si>
  <si>
    <t>Nepredvidena dela</t>
  </si>
  <si>
    <t>Skupaj vrednost vseh del brez DDV</t>
  </si>
  <si>
    <t>22 % DDV</t>
  </si>
  <si>
    <t>Vrednost vseh del z DDV</t>
  </si>
  <si>
    <t>Enota</t>
  </si>
  <si>
    <t>Količina</t>
  </si>
  <si>
    <t>Cena/ enoto</t>
  </si>
  <si>
    <t>Vrednost v EUR</t>
  </si>
  <si>
    <t>pavšal</t>
  </si>
  <si>
    <t>Priprava in prevoz opreme na delovišča, ureditev delovišč</t>
  </si>
  <si>
    <t>kos</t>
  </si>
  <si>
    <t>Jedrovanje in povrtavanje za vgradnjo uvodne kolone 2 x 2 m</t>
  </si>
  <si>
    <t>m</t>
  </si>
  <si>
    <t>Vgradnja in cementacija uvodne kolone Ø 168 mm, 2 x 2 m</t>
  </si>
  <si>
    <t>Aktiviranje piezometrov z zrakom 2x 8 ur</t>
  </si>
  <si>
    <t>ura</t>
  </si>
  <si>
    <t>Jeklene cevi premera 168/4 mm; kvaliteta jekla DIN St 37  2 x 2 m</t>
  </si>
  <si>
    <t>Cement z dodatki</t>
  </si>
  <si>
    <t>kg</t>
  </si>
  <si>
    <t>Ureditev ustja piezometra  - jeklena cev s kapo z obešanko, betonski temelj</t>
  </si>
  <si>
    <t>Strokovna spremljava izvedbe piezometrov</t>
  </si>
  <si>
    <t>Nadzor izvedbe vrtalnih del, cevitev in cementaž</t>
  </si>
  <si>
    <t>dan</t>
  </si>
  <si>
    <t>Popis, slikanje navrtenine</t>
  </si>
  <si>
    <t>Nadzor aktiviranja vrtin</t>
  </si>
  <si>
    <t>Geodetski posnetek ustja vrtin</t>
  </si>
  <si>
    <t>Poročilo o izvedbi piezometrov</t>
  </si>
  <si>
    <t>Skupaj  brez DDV</t>
  </si>
  <si>
    <t>Popis del za vgradnjo 2 piezometrov na Dobovskem polju</t>
  </si>
  <si>
    <t>Oznaka piezometrov po projektni nalogi. Po končanih delih se vgrajeni piezometri predajo v last in upravljanje investitorju.</t>
  </si>
  <si>
    <t xml:space="preserve">Pridobitev lastnikov parcel in  dovoljenja za izvedbo raziskave </t>
  </si>
  <si>
    <t>Izvedba piezometrov PM-26 in PM-27 (v enotnih cenah upoštevati vsa dela  in materiale za popolno izvedbo in delovanje piezometrov tudi če niso posebej specificirana)</t>
  </si>
  <si>
    <t>Jedrovanje v peskih in prodih s premerom 131-146 mm  1x od globine 2 m do predvidoma 12 m in 1x od globine 2 m do predvidoma 9 m z istočasno cevitvjo</t>
  </si>
  <si>
    <t>Vgraditev  filtrske konstrukcije  PVC piezometričnih cevi Ø  114 mm 1x do predvidene globine 14 m, 1x do predvidene globine 11 m</t>
  </si>
  <si>
    <t>PVC filtri DN 100 (114/102 mm), reža 3 mm, 1x 8 m + 1x 5 m</t>
  </si>
  <si>
    <t>Popis del za vgradnjo 2 piezometrov na Čateškem polju</t>
  </si>
  <si>
    <t>Izvedba piezometrov PM-26 in PM-27 na Dobovskem polju</t>
  </si>
  <si>
    <t>1.1</t>
  </si>
  <si>
    <t>Izvedba piezometrov PM-28in PM-29 na Čateškem polju</t>
  </si>
  <si>
    <t>Izvedba piezometrov PM-28 in PM-29 (v enotnih cenah upoštevati vsa dela  in materiale za popolno izvedbo in delovanje piezometrov tudi če niso posebej specificirana)</t>
  </si>
  <si>
    <t>Jedrovanje v peskih in prodih s premerom 131-146 mm  2 x od globine 2 m do predvidene globine 8 m  z istočasno cevitvjo</t>
  </si>
  <si>
    <t>Jedrovanje v glinah, meljih, peskih s premerom 131-146 mm  1x od predvidene globine 12 m do 14 m in 1x od predvidene globine 9 m do 11 m z istočasno cevitvjo</t>
  </si>
  <si>
    <t xml:space="preserve">PVC filtri DN 100 (114/102 mm), reža 3 mm, 2 x 5 m </t>
  </si>
  <si>
    <t>Jedrovanje v glinah, meljih, peskih s premerom 131-146 mm 2 x od predvidene globine 8 m do 10 m</t>
  </si>
  <si>
    <t>Vgraditev  filtrske konstrukcije  PVC piezometričnih cevi Ø  114 mm 2 x do predvidene globine 10 m</t>
  </si>
  <si>
    <t>1.0.2.2</t>
  </si>
  <si>
    <t>1.0.2.3</t>
  </si>
  <si>
    <t>1.0.2.4</t>
  </si>
  <si>
    <t>1.0.2.5</t>
  </si>
  <si>
    <t>1.0.2.6</t>
  </si>
  <si>
    <t>1.0.2.7</t>
  </si>
  <si>
    <t>1.0.3.1</t>
  </si>
  <si>
    <t>1.0.3.2</t>
  </si>
  <si>
    <t>1.0.3.3</t>
  </si>
  <si>
    <t>1.0.3.4</t>
  </si>
  <si>
    <t>1.0.3.5</t>
  </si>
  <si>
    <t>1.0.2.1</t>
  </si>
  <si>
    <t>1.0.2.8</t>
  </si>
  <si>
    <t>1.0.2.9</t>
  </si>
  <si>
    <t>1.0.2.10</t>
  </si>
  <si>
    <t>1.0.2.11</t>
  </si>
  <si>
    <t>1.0.2.12</t>
  </si>
  <si>
    <t>1.0.3</t>
  </si>
  <si>
    <t>1.0.1</t>
  </si>
  <si>
    <t>1.0.2</t>
  </si>
  <si>
    <t>1.0</t>
  </si>
  <si>
    <t>1.1.1</t>
  </si>
  <si>
    <t>1.1.2</t>
  </si>
  <si>
    <t>1.1.2.1</t>
  </si>
  <si>
    <t>1.1.2.2</t>
  </si>
  <si>
    <t>1.1.2.3</t>
  </si>
  <si>
    <t>1.1.2.4</t>
  </si>
  <si>
    <t>1.1.2.5</t>
  </si>
  <si>
    <t>1.1.2.6</t>
  </si>
  <si>
    <t>1.1.2.7</t>
  </si>
  <si>
    <t>1.1.2.8</t>
  </si>
  <si>
    <t>1.1.2.9</t>
  </si>
  <si>
    <t>1.1.2.10</t>
  </si>
  <si>
    <t>1.1.2.11</t>
  </si>
  <si>
    <t>1.1.2.12</t>
  </si>
  <si>
    <t>1.1.3</t>
  </si>
  <si>
    <t>1.1.3.1</t>
  </si>
  <si>
    <t>1.1.3.2</t>
  </si>
  <si>
    <t>1.1.3.3</t>
  </si>
  <si>
    <t>1.1.3.4</t>
  </si>
  <si>
    <t>1.1.3.5</t>
  </si>
  <si>
    <t>Merilci morajo biti skladni z že nameščenimi na vplivnih območjih AB HE na Savi. Po končanih delih se nameščeni merilci  predajo v last in upravljanje investitorju.</t>
  </si>
  <si>
    <t>2.1</t>
  </si>
  <si>
    <t>2.2</t>
  </si>
  <si>
    <t>2.3</t>
  </si>
  <si>
    <t>merilnik za vgradnjo na globino 500 m</t>
  </si>
  <si>
    <t>merilnik za vgradnjo na globino 250 m</t>
  </si>
  <si>
    <t>merilnik za vgradnjo na globino 145 m</t>
  </si>
  <si>
    <t>merilnik za vgradnjo na globino 30 m</t>
  </si>
  <si>
    <t>3.0.</t>
  </si>
  <si>
    <t>Monitoring gladin podzemne vode</t>
  </si>
  <si>
    <t>kpl</t>
  </si>
  <si>
    <t>2.4</t>
  </si>
  <si>
    <t>2.5</t>
  </si>
  <si>
    <t>2.5.1</t>
  </si>
  <si>
    <t>2.5.2</t>
  </si>
  <si>
    <t>2.5.3</t>
  </si>
  <si>
    <t>2.5.4</t>
  </si>
  <si>
    <t>Dobava in vgradnja  avtonomnih merilcev nivoja v nova piezometra PM-26 in PM-27</t>
  </si>
  <si>
    <t>Dobava in vgradnja avtonomnih merilcev nivoja in temperatur v nova piezometra PM-28 in PM-29</t>
  </si>
  <si>
    <t>Ureditev in interpretacija izmerjenih nivojev v času gradnje t.j. pred polnitvijo bazena  HE Mokrice</t>
  </si>
  <si>
    <t xml:space="preserve">Preveriti je potrebno delovanje piezometrov PM-18, PM-20, PM-21 in PM-22. </t>
  </si>
  <si>
    <t>3.1.1</t>
  </si>
  <si>
    <t>3.1.2</t>
  </si>
  <si>
    <t>3.1.3</t>
  </si>
  <si>
    <t>3.1.4</t>
  </si>
  <si>
    <t>3.1.5</t>
  </si>
  <si>
    <t>3.1.6</t>
  </si>
  <si>
    <t>3.1.7</t>
  </si>
  <si>
    <t>3.1.8</t>
  </si>
  <si>
    <t>3.1.9</t>
  </si>
  <si>
    <t>Zamenjava  (po okvarah),  obstoječih merilnikov na Dobovskem in Čateškem polju, število ocenjeno - vključena nabava in vgradnja</t>
  </si>
  <si>
    <t>Zamenjava  (po okvarah) obstoječih merilnikov  v termalnem vodonosniku Čateških toplic - nabava in vgradnja:</t>
  </si>
  <si>
    <t>Ureditev in interpretacija izmerjenih nivojev med in tik po polnitvi bazena HE Mokrice</t>
  </si>
  <si>
    <t>Ureditev in interpretacija izmerjenih nivojev 1., 2., 3. in 4. leto  po zajezbi za ugotavljanje vpliva AB HE Mokrice na vodonosnik Dobovskega polja</t>
  </si>
  <si>
    <t>Ureditev in interpretacija izmerjenih nivojev  (meritve od aprila 2007 do prevzema del) za preverjanje nivojev podzemne vode na Dobovskem polju pred izgradnjo HE Mokrice</t>
  </si>
  <si>
    <t>Ureditev in interpretacija izmerjenih nivojev  (meritve od aprila 2007 do prevzema del) za preverjanje nivojev podzemne vode na Čateškem polju pred izgradnjo HE Mokrice</t>
  </si>
  <si>
    <t>3.2.1</t>
  </si>
  <si>
    <t>3.2.2</t>
  </si>
  <si>
    <t>3.2.3</t>
  </si>
  <si>
    <t>3.2.4</t>
  </si>
  <si>
    <t>3.2.5</t>
  </si>
  <si>
    <t>3.2.6</t>
  </si>
  <si>
    <t>3.2.7</t>
  </si>
  <si>
    <t>3.2.8</t>
  </si>
  <si>
    <t>Monitoring nivojev podzemne vode v vodonosniku Čateškega polja</t>
  </si>
  <si>
    <t>Monitoring nivojev podzemne vode na Dobovskem polju</t>
  </si>
  <si>
    <t>Izvaja se,  v  skladu s poglavjem 4.1 projektne naloge v 20 piezometrih z merilci nivoja (17 piezometrov z že vgrajenimi merilci, 1 piezometer v katerega se vgradi merilec in 2 nova piezometra), v 3 piezometrih z ročnimi meritvami in s po 2 limnigrafoma na Gabenici in Sotli.</t>
  </si>
  <si>
    <t>Pobiranje in urejanje podatkov meritev iz 23 piezometrov in 4 limnigrafov  3 x, vsake 3-4 mesece  v času gradnje, pred polnitvijo bazena  HE Mokrice</t>
  </si>
  <si>
    <t xml:space="preserve">Pobiranje in urejanje podatkov meritev iz 23 piezometrov in 4 limnigrafov, med polnjenjem bazena (pri doseženi cca 50% nazivni koti v AB) in po stabilizaciji nivojev po končanem polnjenju bazena </t>
  </si>
  <si>
    <t>Pobiranje in urejanje podatkov meritev iz 23 piezometrov in 4 limnigrafov  prvo do vključno 4. leto po doseženi nazivni koti v AB HE Mokrice</t>
  </si>
  <si>
    <t>Izvaja se,  v  skladu s poglavjem 4.2 projektne naloge v 9 piezometrih z merilci nivoja (6 piezometrov z že vgrajenimi merilci, 1 piezometer v katerega se vgradi merilec in 2 nova piezometra),  vodnjaku in 3 limnigrafih.</t>
  </si>
  <si>
    <t>Pridobivanje in urejanje podatkov meritev iz 21 piezometrov in 4 limnigrafov takoj po prevzemu del, v obdelavo se vključijo meritve od  aprila  2007 in do prevzema del, da se določijo nivoji podzemne vode na Dobovskem polju pred izgradnjo HE Mokrice</t>
  </si>
  <si>
    <t>Pridobivanje in urejanje podatkov meritev iz 7 piezometrov, vodnjaka in 3 limnigrafov takoj po prevzemu del, v obdelavo se vključijo meritve od  aprila  2007 in do prevzema del, da se določijo nivoji podzemne vode na Čateškem polju pred izgradnjo HE Mokrice</t>
  </si>
  <si>
    <t>Pobiranje in urejanje podatkov meritev iz 9 piezometrov, vodnjaka in 3 limnigrafov 3 x, vsake 3-4 mesece  v času gradnje, pred polnitvijo bazena  HE Mokrice</t>
  </si>
  <si>
    <t xml:space="preserve">Pobiranje in urejanje podatkov meritev iz 9 piezometrov, vodnjaka in 3 limnigrafov, med polnjenjem bazena (pri doseženi cca 50% nazivni koti v AB) in po stabilizaciji nivojev po končanem polnjenju AB HE Mokrice </t>
  </si>
  <si>
    <t>Pobiranje in urejanje podatkov meritev iz 9 piezometrov, vodnjaka in 3 limnigrafov   prvo do vključno 4. leto po doseženi nazivni koti v AB HE Mokrice</t>
  </si>
  <si>
    <t>3.3</t>
  </si>
  <si>
    <t>Monitoring nivojev podzemne vode v vodonosniku na desnem bregu Save pod SP. Ribnico</t>
  </si>
  <si>
    <t xml:space="preserve">Izvaja se,  v  skladu s poglavjem 4.3 projektne naloge v 3 piezometrih z merilci nivoja </t>
  </si>
  <si>
    <t>Pobiranje in urejanje podatkov meritev iz 3 piezometrov, vsake 3-4 mesece  v času gradnje, pred polnitvijo bazena  HE Mokrice</t>
  </si>
  <si>
    <t xml:space="preserve">Pobiranje in urejanje podatkov meritev iz 3 piezometrov med polnjenjem bazena (pri doseženi cca 50% nazivni koti v AB) in po stabilizaciji nivojev po končanem polnjenju AB HE Mokrice </t>
  </si>
  <si>
    <t>Pobiranje in urejanje podatkov meritev iz 3 piezometrov   prvo do vključno 4. leto po doseženi nazivni koti v AB HE Mokrice</t>
  </si>
  <si>
    <t>Ureditev in interpretacija izmerjenih nivojev  (meritve od aprila 2007 do prevzema del) za preverjanje nivojev podzemne vode na desnem bregu Save pod HE Mokrice pred izgradnjo HE</t>
  </si>
  <si>
    <t>Pridobivanje in urejanje podatkov meritev iz 3 piezometrov,  takoj po prevzemu del, v obdelavo se vključijo meritve od  aprila  2007 in do prevzema del, da se določijo nivoji podzemne vode na desnem bregu Save pod HE Mokrice</t>
  </si>
  <si>
    <t>Ureditev in interpretacija izmerjenih nivojev v času gradnje t.j. pred polnitvijo bazena  HE Mokrice na desnem bregu Save pod HE Mokrice</t>
  </si>
  <si>
    <t>Ureditev in interpretacija izmerjenih nivojev med in tik po polnitvi bazena HE Mokrice na desnem bregu Save pod HE Mokrice</t>
  </si>
  <si>
    <t>Ureditev in interpretacija izmerjenih nivojev 1., 2., 3. in 4. leto  po zajezbi za ugotavljanje vpliva AB HE Mokrice na vodonosnik desnem bregu Save pod HE Mokrice</t>
  </si>
  <si>
    <t>3.3.1</t>
  </si>
  <si>
    <t>3.3.2</t>
  </si>
  <si>
    <t>3.3.3</t>
  </si>
  <si>
    <t>3.3.4</t>
  </si>
  <si>
    <t>3.3.5</t>
  </si>
  <si>
    <t>3.3.6</t>
  </si>
  <si>
    <t>3.3.7</t>
  </si>
  <si>
    <t>3.3.8</t>
  </si>
  <si>
    <t>Monitoring termalne podzemne vode  pod  Čateškim poljem</t>
  </si>
  <si>
    <t>Pridobivanje in urejanje podatkov meritev iz 4 piezometrov in 5 vodnjakov takoj po prevzemu del, v obdelavo se vključijo meritve od  aprila  2007 in do prevzema del, da se določijo nivoji in temperature v vodonosniku podzemne termalne vode pred izgradnjo HE Mokrice</t>
  </si>
  <si>
    <t>Pobiranje in urejanje podatkov meritev iz 4 piezometrov in 5 vodnjakov 3 x, vsake 3-4 mesece  v času gradnje, pred polnitvijo bazena  HE Mokrice</t>
  </si>
  <si>
    <t xml:space="preserve">Pobiranje in urejanje podatkov meritev iz 4 piezometrov in 5 vodnjakov, med polnjenjem bazena (pri doseženi cca 50% nazivni koti v AB) in po stabilizaciji nivojev po končanem polnjenju AB HE Mokrice </t>
  </si>
  <si>
    <t>3.4</t>
  </si>
  <si>
    <t>Izvaja se,  v  skladu s poglavjem 4.4 projektne naloge v 4 piezometrih z merilci  in 5  vodnjakih</t>
  </si>
  <si>
    <t>Pobiranje in urejanje podatkov meritev iz 4 piezometrov in 5 vodnjakov  prvo do vključno 4. leto po doseženi nazivni koti v AB HE Mokrice</t>
  </si>
  <si>
    <t>Ureditev in interpretacija izmerjenih nivojev, temperatur in načrpanih količin  (meritve od aprila 2007 do prevzema del) za preverjanje nivojev in temperatur v vodonosnku termalne podzemne vode pod  Čateškim poljem pred izgradnjo HE Mokrice</t>
  </si>
  <si>
    <t>Ureditev in interpretacija izmerjenih nivojev, temperatur in načrpanih kolčin v času gradnje t.j. pred polnitvijo bazena  HE Mokrice</t>
  </si>
  <si>
    <t>Ureditev in interpretacija izmerjenih nivojev, temperatur in načrpanih količin med in tik po polnitvi bazena HE Mokrice</t>
  </si>
  <si>
    <t>Ureditev in interpretacija izmerjenih nivojev, temperatur in načrpanih količin termalne podzemne vode  1., 2., 3. in 4. leto  po zajezbi za ugotavljanje vpliva AB HE Mokrice na vodonosnik termalne podzemen vode pod Čateškim poljem</t>
  </si>
  <si>
    <t>Ureditev in interpretacija izmerjenih nivojev 1., 2., 3. in 4. leto  po zajezbi za ugotavljanje vpliva AB HE Mokrice na vodonosnik Čateškega polja</t>
  </si>
  <si>
    <t>3.4.1</t>
  </si>
  <si>
    <t>3.5.2</t>
  </si>
  <si>
    <t>3.4.2</t>
  </si>
  <si>
    <t>3.4.3</t>
  </si>
  <si>
    <t>3.4.4</t>
  </si>
  <si>
    <t>3.4.5</t>
  </si>
  <si>
    <t>3.4.6</t>
  </si>
  <si>
    <t>3.4.7</t>
  </si>
  <si>
    <t>3.4.8</t>
  </si>
  <si>
    <t>Monitoring nivojev Save in padavin</t>
  </si>
  <si>
    <t>Izvaja se,  v  skladu s poglavjem 4.5 projektne naloge v 4 limnigrafih na Savi, Hsp pod HE Brežice in 2 dežemerih</t>
  </si>
  <si>
    <t>Pridobivanje in urejanje podatkov meritev iz 4 limnigrafov in 2 dežemerov takoj po prevzemu del, v obdelavo se vključijo meritve od  aprila  2007 in do prevzema del.</t>
  </si>
  <si>
    <t>3.5</t>
  </si>
  <si>
    <t>Pobiranje in urejanje podatkov meritev iz 4 limnigrafov, Hsp pod HE Brežice in 2 dežemerov 3 x, vsake 3-4 mesece  v času gradnje, pred polnitvijo bazena  HE Mokrice</t>
  </si>
  <si>
    <t xml:space="preserve">Pobiranje in urejanje podatkov meritev iz  2 limnigrafov, Hsp pod HE Brežice in 2 dežemerov, med polnjenjem bazena (pri doseženi cca 50% nazivni koti v AB) in do dosežene nazivne kote v AB HE Mokrice </t>
  </si>
  <si>
    <t>Pobiranje in urejanje podatkov meritev  1 limnigraf, Hsp pod HE Brežice, Hzg in Hsp HE Mokrice in 2 dežemerov  prvo do vključno 4. leto po doseženi nazivni koti v AB HE Mokrice</t>
  </si>
  <si>
    <t>3.5.1</t>
  </si>
  <si>
    <t>3.5.3</t>
  </si>
  <si>
    <t>3.5.4</t>
  </si>
  <si>
    <t>3.5.5</t>
  </si>
  <si>
    <t>3.5.6</t>
  </si>
  <si>
    <t>3.5.7</t>
  </si>
  <si>
    <t>3.5.8</t>
  </si>
  <si>
    <t>Ureditev  izmerjenih nivojev Save in padavin  (meritve od aprila 2007 do prevzema del) za iterpretacijo v po poglavjih: 3.1.6 , 3.2.5, 3.3.5 in 3.4.5.</t>
  </si>
  <si>
    <t>Ureditev in interpretacija izmerjenih nivojev Save in padavin v času gradnje t.j. pred polnitvijo bazena  HE Mokrice za iterpretacijo v  poglavjih: 3.1.7 , 3.2.6, 3.3.6 in 3.4.6.</t>
  </si>
  <si>
    <t>Ureditev in interpretacija izmerjenih nivojev Save  in padavin med in tik po polnitvi bazena HE Mokrice za iterpretacijo v po poglavjih: 3.1.8 , 3.2.7, 3.3.7 in 3.4.7.</t>
  </si>
  <si>
    <t>Ureditev in interpretacija izmerjenih nivojev Save in padavin  1., 2., 3. in 4. leto  po zajezbi za  iterpretacijo vplivov HE Mokrice n apodzemne vode v  poglavjih: 3.1.9 , 3.2.8, 3.3.8 in 3.4.8.</t>
  </si>
  <si>
    <t>Točke vzorčenja:</t>
  </si>
  <si>
    <t xml:space="preserve">Monitoring kemijske slike podzemne vode pred polnitvijo bazena  HE Mokrice </t>
  </si>
  <si>
    <t>in do vključno 4 leta po zajezbi za HE Mokrice</t>
  </si>
  <si>
    <t xml:space="preserve">Monitoring kemijske slike podzemne vode na Dobovskem in Čateškem polju </t>
  </si>
  <si>
    <t>- 15 piezometrov na Dobovskem polju, tabela 5 v  projektni nalogi,</t>
  </si>
  <si>
    <t>- 7 piezometrov in vodnjak na Čateškem polju, tabela 6 v  projektni nalogi,</t>
  </si>
  <si>
    <t>- 3 piezometri na desnem bregu Save pod Sp. Ribnico, tabela 7 v  projektni nalogi,</t>
  </si>
  <si>
    <t>kpl.</t>
  </si>
  <si>
    <t>Poročilo o kemijskem stanju podzemne vode pred polnitivijo bazena Save za HE Brežice</t>
  </si>
  <si>
    <t>Pred polnitvijo bazena  - srednji, nizki in visoki nivo: vzorčenje in analize 3 x 25 vzorcev</t>
  </si>
  <si>
    <t>Poročilo o kemijskem stanju podzemne vode 1., 3., 6., in 9.  mesec po zajezbi Save za HE Mokrice</t>
  </si>
  <si>
    <t xml:space="preserve">Kumulativno poročilo  o kemijskem stanju podzemne vode 1 leto po doseženi nazivni koti v AB  HE Mokrice s  predlogom izvajanja monitoringa v 2 do vključno 4 letu po doseženi nazivni koti </t>
  </si>
  <si>
    <t>4.1.1</t>
  </si>
  <si>
    <t>4.1.2</t>
  </si>
  <si>
    <t>4.1.3</t>
  </si>
  <si>
    <t>4.1.4</t>
  </si>
  <si>
    <t>4.1.5</t>
  </si>
  <si>
    <t>4.2</t>
  </si>
  <si>
    <t>4.1</t>
  </si>
  <si>
    <t>4.0</t>
  </si>
  <si>
    <t xml:space="preserve">Monitoring kemijske slike podzemne termalne vode pod  Čateškim poljem </t>
  </si>
  <si>
    <t>- 2 piezometra: V-1/07 in V-2/07, tabela 3 v  projektni nalogi,</t>
  </si>
  <si>
    <t>Kemijske preiskave vzorcev vode se izvedejo v naboru parametrov prikazanih v tabeli 8 projektne naloge</t>
  </si>
  <si>
    <t>Kemijske preiskave vzorcev vode se izvedejo v naboru parametrov prikazanih v tabeli 9 projektne naloge</t>
  </si>
  <si>
    <t>Pred polnitvijo bazena  - srednji, nizki in visoki nivo: vzorčenje in analize 3 x 7 vzorcev</t>
  </si>
  <si>
    <t>Prvi teden in nato 1., 3., 6., 9. in 12., mesec  po doseženi nazivni koti v   AB HE Mokrice (6 x  25), vzorčenje in analize</t>
  </si>
  <si>
    <t>Prvi teden in nato 1., 3., 6., 9. in 12., mesec  po doseženi nazivni koti v   AB HE Mokrice (6 x  7), vzorčenje in analize</t>
  </si>
  <si>
    <t>4.2.1</t>
  </si>
  <si>
    <t>4.2.2</t>
  </si>
  <si>
    <t>4.2.3</t>
  </si>
  <si>
    <t>4.2.4</t>
  </si>
  <si>
    <t>4.2.5</t>
  </si>
  <si>
    <t>4.3.1.</t>
  </si>
  <si>
    <t>4.3.2.</t>
  </si>
  <si>
    <t>4.3.3.</t>
  </si>
  <si>
    <t>4.3.4.</t>
  </si>
  <si>
    <t>- 4 piezometri, poglavje 5.3 projektne naloge,</t>
  </si>
  <si>
    <t>- 5 vodnjakov: K-1/69, V-15/88, V-3/69, V-16/97 in V-17/9, tabela 3  v projektni nalogi.</t>
  </si>
  <si>
    <t>- 1 x Sava, poglavje 5.3 projektne naloge,</t>
  </si>
  <si>
    <t>- 6 vodnjakov, poglavje 5.3 projektne naloge,</t>
  </si>
  <si>
    <t>- 2 x dežemera, poglavje 5.3 projektne naloge,</t>
  </si>
  <si>
    <t>Poročilo o vzorčenju stabilnih izotopov pred polnitivijo bazena Save za HE Mokrice</t>
  </si>
  <si>
    <t>Monitoring nivojev podzemne vode na Čateškem polju</t>
  </si>
  <si>
    <t>2.0</t>
  </si>
  <si>
    <t>3.1</t>
  </si>
  <si>
    <t>3.2</t>
  </si>
  <si>
    <t>4.3</t>
  </si>
  <si>
    <t>5.0</t>
  </si>
  <si>
    <t>PVC cevi DN 100 (114/102 mm), 2 x 4 + 2 x 2 m</t>
  </si>
  <si>
    <t>PVC cevi DN 100 (114/102 mm), 2 x 3 + 2 x 2 m</t>
  </si>
  <si>
    <t>Dobavain vgradnja avtonomnih merilcev  nivoja in temperatur v piezometra M-10/84 in M-33/84</t>
  </si>
  <si>
    <t>Kumulativno poročilo o monitoringu izotopov v vodi  in zaključno poročilo z interpretacijo raziskave ter priprava predloga za nadaljne raziskave</t>
  </si>
  <si>
    <t>Pred polnitvijo bazena  - 12 x v  hidrološkem letu po 13  vzorcev</t>
  </si>
  <si>
    <t>Po polnitvi bazena, 12 x v hidrološkem letu po 13 vzorcev</t>
  </si>
  <si>
    <t>NA NAPAJALNEM OBMOČJU ZAJEZBE SAVE ZA HE MOKRICE</t>
  </si>
  <si>
    <r>
      <t xml:space="preserve">Monitoring izotopske sestave stabilnih izotopov   </t>
    </r>
    <r>
      <rPr>
        <b/>
        <vertAlign val="superscript"/>
        <sz val="10"/>
        <color theme="1"/>
        <rFont val="Arial"/>
        <family val="2"/>
        <charset val="238"/>
      </rPr>
      <t>18</t>
    </r>
    <r>
      <rPr>
        <b/>
        <sz val="10"/>
        <color theme="1"/>
        <rFont val="Arial"/>
        <family val="2"/>
        <charset val="238"/>
      </rPr>
      <t xml:space="preserve">O in </t>
    </r>
    <r>
      <rPr>
        <b/>
        <vertAlign val="superscript"/>
        <sz val="10"/>
        <color theme="1"/>
        <rFont val="Arial"/>
        <family val="2"/>
        <charset val="238"/>
      </rPr>
      <t>2</t>
    </r>
    <r>
      <rPr>
        <b/>
        <sz val="10"/>
        <color theme="1"/>
        <rFont val="Arial"/>
        <family val="2"/>
        <charset val="238"/>
      </rPr>
      <t xml:space="preserve">H ter aktivnosti </t>
    </r>
    <r>
      <rPr>
        <b/>
        <vertAlign val="superscript"/>
        <sz val="10"/>
        <color theme="1"/>
        <rFont val="Arial"/>
        <family val="2"/>
        <charset val="238"/>
      </rPr>
      <t>3</t>
    </r>
    <r>
      <rPr>
        <b/>
        <sz val="10"/>
        <color theme="1"/>
        <rFont val="Arial"/>
        <family val="2"/>
        <charset val="238"/>
      </rPr>
      <t>H pred polnitvijo bazena HE Mokrice in po stabilizaciji nivojev podzemne vode po doseženi nazivni koti v AB</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</si>
</sst>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1"/>
      <color theme="1"/>
      <name val="Calibri"/>
      <family val="2"/>
      <charset val="1"/>
      <scheme val="minor"/>
    </font>
    <font>
      <sz val="10"/>
      <color theme="1"/>
      <name val="Arial"/>
      <family val="2"/>
      <charset val="238"/>
    </font>
    <font>
      <b/>
      <sz val="10"/>
      <color theme="1"/>
      <name val="Arial"/>
      <family val="2"/>
      <charset val="238"/>
    </font>
    <font>
      <sz val="10"/>
      <name val="Arial"/>
      <family val="2"/>
      <charset val="238"/>
    </font>
    <font>
      <sz val="10"/>
      <color theme="1"/>
      <name val="Calibri"/>
      <family val="2"/>
      <charset val="1"/>
      <scheme val="minor"/>
    </font>
    <font>
      <b/>
      <vertAlign val="superscript"/>
      <sz val="10"/>
      <color theme="1"/>
      <name val="Arial"/>
      <family val="2"/>
      <charset val="238"/>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diagonal/>
    </border>
  </borders>
  <cellStyleXfs count="1">
    <xf numFmtId="0" fontId="0" fillId="0" borderId="0"/>
  </cellStyleXfs>
  <cellXfs count="106">
    <xf numFmtId="0" fontId="0" fillId="0" borderId="0" xfId="0"/>
    <xf numFmtId="0" fontId="1" fillId="0" borderId="0" xfId="0" applyFont="1" applyAlignment="1" applyProtection="1">
      <alignment horizontal="center"/>
    </xf>
    <xf numFmtId="0" fontId="1" fillId="0" borderId="0" xfId="0" applyFont="1" applyProtection="1"/>
    <xf numFmtId="4" fontId="1" fillId="0" borderId="0" xfId="0" applyNumberFormat="1" applyFont="1" applyProtection="1"/>
    <xf numFmtId="0" fontId="2" fillId="0" borderId="0" xfId="0" applyFont="1" applyAlignment="1" applyProtection="1">
      <alignment wrapText="1"/>
    </xf>
    <xf numFmtId="164" fontId="1" fillId="0" borderId="1" xfId="0" applyNumberFormat="1" applyFont="1" applyBorder="1" applyAlignment="1" applyProtection="1">
      <alignment vertical="center"/>
    </xf>
    <xf numFmtId="0" fontId="1" fillId="0" borderId="1" xfId="0" applyFont="1" applyBorder="1" applyAlignment="1" applyProtection="1">
      <alignment vertical="center" wrapText="1"/>
    </xf>
    <xf numFmtId="0" fontId="1" fillId="0" borderId="1" xfId="0" applyFont="1" applyBorder="1" applyAlignment="1" applyProtection="1">
      <alignment horizontal="center" vertical="center"/>
    </xf>
    <xf numFmtId="4" fontId="1" fillId="0" borderId="1" xfId="0" applyNumberFormat="1" applyFont="1" applyBorder="1" applyAlignment="1" applyProtection="1">
      <alignment horizontal="center" vertical="center"/>
    </xf>
    <xf numFmtId="164" fontId="1" fillId="0" borderId="2" xfId="0" applyNumberFormat="1" applyFont="1" applyBorder="1" applyAlignment="1" applyProtection="1">
      <alignment vertical="center"/>
    </xf>
    <xf numFmtId="0" fontId="1" fillId="0" borderId="2" xfId="0" applyFont="1" applyFill="1" applyBorder="1" applyAlignment="1" applyProtection="1">
      <alignment vertical="center" wrapText="1"/>
    </xf>
    <xf numFmtId="0" fontId="1" fillId="0" borderId="2" xfId="0" applyFont="1" applyBorder="1" applyAlignment="1" applyProtection="1">
      <alignment horizontal="center" vertical="center"/>
    </xf>
    <xf numFmtId="0" fontId="1" fillId="0" borderId="2" xfId="0" applyFont="1" applyBorder="1" applyAlignment="1" applyProtection="1">
      <alignment vertical="center"/>
    </xf>
    <xf numFmtId="4" fontId="1" fillId="0" borderId="2" xfId="0" applyNumberFormat="1" applyFont="1" applyBorder="1" applyAlignment="1" applyProtection="1">
      <alignment vertical="center"/>
    </xf>
    <xf numFmtId="164" fontId="1" fillId="0" borderId="3" xfId="0" applyNumberFormat="1" applyFont="1" applyBorder="1" applyAlignment="1" applyProtection="1">
      <alignment vertical="center"/>
    </xf>
    <xf numFmtId="0" fontId="1" fillId="0" borderId="3" xfId="0" applyFont="1" applyFill="1" applyBorder="1" applyAlignment="1" applyProtection="1">
      <alignment vertical="center" wrapText="1"/>
    </xf>
    <xf numFmtId="0" fontId="1" fillId="0" borderId="3" xfId="0" applyFont="1" applyBorder="1" applyAlignment="1" applyProtection="1">
      <alignment horizontal="center" vertical="center"/>
    </xf>
    <xf numFmtId="0" fontId="1" fillId="0" borderId="3" xfId="0" applyFont="1" applyBorder="1" applyAlignment="1" applyProtection="1">
      <alignment vertical="center"/>
    </xf>
    <xf numFmtId="4" fontId="1" fillId="0" borderId="3" xfId="0" applyNumberFormat="1" applyFont="1" applyBorder="1" applyAlignment="1" applyProtection="1">
      <alignment vertical="center"/>
    </xf>
    <xf numFmtId="0" fontId="1" fillId="0" borderId="3" xfId="0" applyFont="1" applyBorder="1" applyAlignment="1" applyProtection="1">
      <alignment wrapText="1"/>
    </xf>
    <xf numFmtId="164" fontId="1" fillId="0" borderId="6" xfId="0" applyNumberFormat="1" applyFont="1" applyBorder="1" applyAlignment="1" applyProtection="1">
      <alignment vertical="center"/>
    </xf>
    <xf numFmtId="0" fontId="1" fillId="0" borderId="6" xfId="0" applyFont="1" applyBorder="1" applyAlignment="1" applyProtection="1">
      <alignment vertical="center" wrapText="1"/>
    </xf>
    <xf numFmtId="9" fontId="1" fillId="0" borderId="6" xfId="0" applyNumberFormat="1" applyFont="1" applyBorder="1" applyAlignment="1" applyProtection="1">
      <alignment horizontal="center" vertical="center"/>
    </xf>
    <xf numFmtId="9" fontId="1" fillId="0" borderId="6" xfId="0" applyNumberFormat="1" applyFont="1" applyBorder="1" applyAlignment="1" applyProtection="1">
      <alignment vertical="center"/>
    </xf>
    <xf numFmtId="4" fontId="1" fillId="0" borderId="6" xfId="0" applyNumberFormat="1" applyFont="1" applyBorder="1" applyAlignment="1" applyProtection="1">
      <alignment vertical="center"/>
    </xf>
    <xf numFmtId="0" fontId="2" fillId="0" borderId="3" xfId="0" applyFont="1" applyBorder="1" applyAlignment="1" applyProtection="1">
      <alignment vertical="center" wrapText="1"/>
    </xf>
    <xf numFmtId="0" fontId="2" fillId="0" borderId="1" xfId="0" applyFont="1" applyBorder="1" applyAlignment="1" applyProtection="1">
      <alignment vertical="center" wrapText="1"/>
    </xf>
    <xf numFmtId="0" fontId="1" fillId="0" borderId="1" xfId="0" applyFont="1" applyBorder="1" applyAlignment="1" applyProtection="1">
      <alignment vertical="center"/>
    </xf>
    <xf numFmtId="4" fontId="1" fillId="0" borderId="1" xfId="0" applyNumberFormat="1" applyFont="1" applyBorder="1" applyAlignment="1" applyProtection="1">
      <alignment vertical="center"/>
    </xf>
    <xf numFmtId="0" fontId="2" fillId="0" borderId="2" xfId="0" applyFont="1" applyBorder="1" applyAlignment="1" applyProtection="1">
      <alignment vertical="center" wrapText="1"/>
    </xf>
    <xf numFmtId="4" fontId="2" fillId="0" borderId="2" xfId="0" applyNumberFormat="1" applyFont="1" applyBorder="1" applyAlignment="1" applyProtection="1">
      <alignment vertical="center"/>
    </xf>
    <xf numFmtId="164" fontId="2" fillId="0" borderId="0" xfId="0" applyNumberFormat="1" applyFont="1" applyBorder="1" applyAlignment="1" applyProtection="1">
      <alignment vertical="top"/>
    </xf>
    <xf numFmtId="164" fontId="1" fillId="0" borderId="0" xfId="0" applyNumberFormat="1" applyFont="1" applyAlignment="1" applyProtection="1">
      <alignment vertical="top"/>
    </xf>
    <xf numFmtId="0" fontId="1" fillId="0" borderId="0" xfId="0" applyFont="1" applyAlignment="1" applyProtection="1">
      <alignment wrapText="1"/>
    </xf>
    <xf numFmtId="164" fontId="1" fillId="0" borderId="1" xfId="0" applyNumberFormat="1" applyFont="1" applyBorder="1" applyAlignment="1" applyProtection="1">
      <alignment vertical="top"/>
    </xf>
    <xf numFmtId="0" fontId="1" fillId="0" borderId="1" xfId="0" applyFont="1" applyBorder="1" applyAlignment="1" applyProtection="1">
      <alignment vertical="top" wrapText="1"/>
    </xf>
    <xf numFmtId="0" fontId="1" fillId="0" borderId="1" xfId="0" applyFont="1" applyBorder="1" applyAlignment="1" applyProtection="1">
      <alignment horizontal="center" vertical="top"/>
    </xf>
    <xf numFmtId="4" fontId="1" fillId="0" borderId="1" xfId="0" applyNumberFormat="1" applyFont="1" applyBorder="1" applyAlignment="1" applyProtection="1">
      <alignment horizontal="center" wrapText="1"/>
    </xf>
    <xf numFmtId="164" fontId="1" fillId="0" borderId="2" xfId="0" applyNumberFormat="1" applyFont="1" applyBorder="1" applyAlignment="1" applyProtection="1">
      <alignment vertical="top"/>
    </xf>
    <xf numFmtId="0" fontId="1" fillId="0" borderId="2" xfId="0" applyFont="1" applyBorder="1" applyAlignment="1" applyProtection="1">
      <alignment wrapText="1"/>
    </xf>
    <xf numFmtId="0" fontId="1" fillId="0" borderId="2" xfId="0" applyFont="1" applyBorder="1" applyAlignment="1" applyProtection="1">
      <alignment horizontal="center"/>
    </xf>
    <xf numFmtId="0" fontId="1" fillId="0" borderId="2" xfId="0" applyFont="1" applyBorder="1" applyProtection="1"/>
    <xf numFmtId="4" fontId="1" fillId="0" borderId="2" xfId="0" applyNumberFormat="1" applyFont="1" applyBorder="1" applyProtection="1">
      <protection locked="0"/>
    </xf>
    <xf numFmtId="4" fontId="1" fillId="0" borderId="2" xfId="0" applyNumberFormat="1" applyFont="1" applyBorder="1" applyProtection="1"/>
    <xf numFmtId="164" fontId="1" fillId="0" borderId="3" xfId="0" applyNumberFormat="1" applyFont="1" applyBorder="1" applyAlignment="1" applyProtection="1">
      <alignment vertical="top"/>
    </xf>
    <xf numFmtId="0" fontId="1" fillId="0" borderId="3" xfId="0" applyFont="1" applyBorder="1" applyAlignment="1" applyProtection="1">
      <alignment horizontal="center"/>
    </xf>
    <xf numFmtId="0" fontId="1" fillId="0" borderId="3" xfId="0" applyFont="1" applyBorder="1" applyProtection="1"/>
    <xf numFmtId="4" fontId="1" fillId="0" borderId="3" xfId="0" applyNumberFormat="1" applyFont="1" applyBorder="1" applyProtection="1">
      <protection locked="0"/>
    </xf>
    <xf numFmtId="4" fontId="1" fillId="0" borderId="3" xfId="0" applyNumberFormat="1" applyFont="1" applyBorder="1" applyProtection="1"/>
    <xf numFmtId="0" fontId="3" fillId="0" borderId="3" xfId="0" applyFont="1" applyBorder="1" applyAlignment="1" applyProtection="1">
      <alignment vertical="top" wrapText="1"/>
    </xf>
    <xf numFmtId="0" fontId="1" fillId="0" borderId="1" xfId="0" applyFont="1" applyBorder="1" applyAlignment="1" applyProtection="1">
      <alignment wrapText="1"/>
    </xf>
    <xf numFmtId="0" fontId="1" fillId="0" borderId="1" xfId="0" applyFont="1" applyBorder="1" applyAlignment="1" applyProtection="1">
      <alignment horizontal="center"/>
    </xf>
    <xf numFmtId="0" fontId="1" fillId="0" borderId="1" xfId="0" applyFont="1" applyBorder="1" applyProtection="1"/>
    <xf numFmtId="4" fontId="1" fillId="0" borderId="1" xfId="0" applyNumberFormat="1" applyFont="1" applyBorder="1" applyProtection="1">
      <protection locked="0"/>
    </xf>
    <xf numFmtId="4" fontId="1" fillId="0" borderId="1" xfId="0" applyNumberFormat="1" applyFont="1" applyBorder="1" applyProtection="1"/>
    <xf numFmtId="164" fontId="1" fillId="0" borderId="4" xfId="0" applyNumberFormat="1" applyFont="1" applyBorder="1" applyAlignment="1" applyProtection="1">
      <alignment vertical="top"/>
    </xf>
    <xf numFmtId="0" fontId="2" fillId="0" borderId="4" xfId="0" applyFont="1" applyBorder="1" applyAlignment="1" applyProtection="1">
      <alignment wrapText="1"/>
    </xf>
    <xf numFmtId="0" fontId="2" fillId="0" borderId="4" xfId="0" applyFont="1" applyBorder="1" applyAlignment="1" applyProtection="1">
      <alignment horizontal="center"/>
    </xf>
    <xf numFmtId="0" fontId="2" fillId="0" borderId="4" xfId="0" applyFont="1" applyBorder="1" applyProtection="1"/>
    <xf numFmtId="4" fontId="2" fillId="0" borderId="4" xfId="0" applyNumberFormat="1" applyFont="1" applyBorder="1" applyProtection="1"/>
    <xf numFmtId="4" fontId="2" fillId="0" borderId="2" xfId="0" applyNumberFormat="1" applyFont="1" applyBorder="1" applyProtection="1"/>
    <xf numFmtId="0" fontId="1" fillId="0" borderId="0" xfId="0" applyFont="1" applyBorder="1" applyAlignment="1" applyProtection="1">
      <alignment horizontal="center"/>
    </xf>
    <xf numFmtId="0" fontId="1" fillId="0" borderId="0" xfId="0" applyFont="1" applyBorder="1" applyProtection="1"/>
    <xf numFmtId="4" fontId="1" fillId="0" borderId="0" xfId="0" applyNumberFormat="1" applyFont="1" applyBorder="1" applyProtection="1"/>
    <xf numFmtId="164" fontId="1" fillId="0" borderId="0" xfId="0" applyNumberFormat="1" applyFont="1" applyBorder="1" applyAlignment="1" applyProtection="1">
      <alignment vertical="top"/>
    </xf>
    <xf numFmtId="0" fontId="1" fillId="0" borderId="0" xfId="0" applyFont="1" applyBorder="1" applyAlignment="1" applyProtection="1">
      <alignment wrapText="1"/>
    </xf>
    <xf numFmtId="164" fontId="1" fillId="0" borderId="6" xfId="0" applyNumberFormat="1" applyFont="1" applyBorder="1" applyAlignment="1" applyProtection="1">
      <alignment vertical="top"/>
    </xf>
    <xf numFmtId="0" fontId="1" fillId="0" borderId="6" xfId="0" applyFont="1" applyBorder="1" applyAlignment="1" applyProtection="1">
      <alignment vertical="top" wrapText="1"/>
    </xf>
    <xf numFmtId="0" fontId="1" fillId="0" borderId="6" xfId="0" applyFont="1" applyBorder="1" applyAlignment="1" applyProtection="1">
      <alignment horizontal="center" vertical="top"/>
    </xf>
    <xf numFmtId="4" fontId="1" fillId="0" borderId="6" xfId="0" applyNumberFormat="1" applyFont="1" applyBorder="1" applyAlignment="1" applyProtection="1">
      <alignment horizontal="center" wrapText="1"/>
    </xf>
    <xf numFmtId="0" fontId="1" fillId="0" borderId="3" xfId="0" applyFont="1" applyFill="1" applyBorder="1" applyAlignment="1" applyProtection="1">
      <alignment wrapText="1"/>
    </xf>
    <xf numFmtId="0" fontId="1" fillId="0" borderId="6" xfId="0" applyFont="1" applyFill="1" applyBorder="1" applyAlignment="1" applyProtection="1">
      <alignment wrapText="1"/>
    </xf>
    <xf numFmtId="0" fontId="2" fillId="0" borderId="2" xfId="0" applyFont="1" applyBorder="1" applyAlignment="1" applyProtection="1">
      <alignment wrapText="1"/>
    </xf>
    <xf numFmtId="0" fontId="2" fillId="0" borderId="2" xfId="0" applyFont="1" applyBorder="1" applyAlignment="1" applyProtection="1">
      <alignment horizontal="center"/>
    </xf>
    <xf numFmtId="0" fontId="2" fillId="0" borderId="2" xfId="0" applyFont="1" applyBorder="1" applyProtection="1"/>
    <xf numFmtId="0" fontId="4" fillId="0" borderId="0" xfId="0" applyFont="1" applyAlignment="1" applyProtection="1">
      <alignment horizontal="center"/>
    </xf>
    <xf numFmtId="0" fontId="4" fillId="0" borderId="0" xfId="0" applyFont="1" applyProtection="1"/>
    <xf numFmtId="4" fontId="4" fillId="0" borderId="0" xfId="0" applyNumberFormat="1" applyFont="1" applyProtection="1"/>
    <xf numFmtId="164" fontId="4" fillId="0" borderId="0" xfId="0" applyNumberFormat="1" applyFont="1" applyAlignment="1" applyProtection="1">
      <alignment vertical="top"/>
    </xf>
    <xf numFmtId="0" fontId="4" fillId="0" borderId="0" xfId="0" applyFont="1" applyAlignment="1" applyProtection="1">
      <alignment wrapText="1"/>
    </xf>
    <xf numFmtId="164" fontId="2" fillId="0" borderId="0" xfId="0" applyNumberFormat="1" applyFont="1" applyAlignment="1" applyProtection="1">
      <alignment vertical="top"/>
    </xf>
    <xf numFmtId="164" fontId="4" fillId="0" borderId="6" xfId="0" applyNumberFormat="1" applyFont="1" applyBorder="1" applyAlignment="1" applyProtection="1">
      <alignment vertical="top"/>
    </xf>
    <xf numFmtId="164" fontId="4" fillId="0" borderId="3" xfId="0" applyNumberFormat="1" applyFont="1" applyBorder="1" applyAlignment="1" applyProtection="1">
      <alignment vertical="top"/>
    </xf>
    <xf numFmtId="0" fontId="1" fillId="0" borderId="3" xfId="0" applyFont="1" applyBorder="1" applyAlignment="1" applyProtection="1">
      <alignment horizontal="right"/>
    </xf>
    <xf numFmtId="4" fontId="1" fillId="0" borderId="3" xfId="0" applyNumberFormat="1" applyFont="1" applyBorder="1" applyAlignment="1" applyProtection="1">
      <alignment horizontal="center" wrapText="1"/>
    </xf>
    <xf numFmtId="164" fontId="4" fillId="0" borderId="2" xfId="0" applyNumberFormat="1" applyFont="1" applyBorder="1" applyAlignment="1" applyProtection="1">
      <alignment vertical="top"/>
    </xf>
    <xf numFmtId="0" fontId="1" fillId="0" borderId="2" xfId="0" applyFont="1" applyFill="1" applyBorder="1" applyAlignment="1" applyProtection="1">
      <alignment wrapText="1"/>
    </xf>
    <xf numFmtId="0" fontId="1" fillId="0" borderId="3" xfId="0" applyFont="1" applyFill="1" applyBorder="1" applyAlignment="1" applyProtection="1">
      <alignment horizontal="left" wrapText="1"/>
    </xf>
    <xf numFmtId="0" fontId="4" fillId="0" borderId="3" xfId="0" applyFont="1" applyBorder="1" applyAlignment="1" applyProtection="1">
      <alignment horizontal="center"/>
    </xf>
    <xf numFmtId="0" fontId="4" fillId="0" borderId="3" xfId="0" applyFont="1" applyBorder="1" applyProtection="1"/>
    <xf numFmtId="0" fontId="1" fillId="0" borderId="1" xfId="0" applyFont="1" applyFill="1" applyBorder="1" applyAlignment="1" applyProtection="1">
      <alignment wrapText="1"/>
    </xf>
    <xf numFmtId="4" fontId="1" fillId="0" borderId="5" xfId="0" applyNumberFormat="1" applyFont="1" applyBorder="1" applyProtection="1">
      <protection locked="0"/>
    </xf>
    <xf numFmtId="4" fontId="1" fillId="0" borderId="5" xfId="0" applyNumberFormat="1" applyFont="1" applyBorder="1" applyProtection="1"/>
    <xf numFmtId="0" fontId="1" fillId="0" borderId="2" xfId="0" applyFont="1" applyFill="1" applyBorder="1" applyAlignment="1" applyProtection="1">
      <alignment vertical="top" wrapText="1"/>
    </xf>
    <xf numFmtId="0" fontId="1" fillId="0" borderId="3" xfId="0" applyFont="1" applyFill="1" applyBorder="1" applyProtection="1"/>
    <xf numFmtId="0" fontId="1" fillId="0" borderId="1" xfId="0" applyFont="1" applyFill="1" applyBorder="1" applyAlignment="1" applyProtection="1">
      <alignment vertical="top" wrapText="1"/>
    </xf>
    <xf numFmtId="0" fontId="1" fillId="0" borderId="3" xfId="0" applyFont="1" applyBorder="1" applyAlignment="1" applyProtection="1">
      <alignment vertical="top" wrapText="1"/>
    </xf>
    <xf numFmtId="0" fontId="1" fillId="0" borderId="3" xfId="0" applyFont="1" applyBorder="1" applyAlignment="1" applyProtection="1">
      <alignment horizontal="center" vertical="top"/>
    </xf>
    <xf numFmtId="0" fontId="1" fillId="0" borderId="3" xfId="0" applyFont="1" applyFill="1" applyBorder="1" applyAlignment="1" applyProtection="1">
      <alignment vertical="top" wrapText="1"/>
    </xf>
    <xf numFmtId="0" fontId="2" fillId="0" borderId="0" xfId="0" applyFont="1" applyAlignment="1" applyProtection="1">
      <alignment horizontal="center" wrapText="1"/>
    </xf>
    <xf numFmtId="0" fontId="2" fillId="0" borderId="0" xfId="0" applyFont="1" applyAlignment="1" applyProtection="1">
      <alignment horizontal="left" vertical="top" wrapText="1"/>
    </xf>
    <xf numFmtId="0" fontId="1" fillId="0" borderId="0" xfId="0" applyFont="1" applyAlignment="1" applyProtection="1">
      <alignment horizontal="left" vertical="top" wrapText="1"/>
    </xf>
    <xf numFmtId="0" fontId="0" fillId="0" borderId="0" xfId="0" applyProtection="1"/>
    <xf numFmtId="0" fontId="1" fillId="0" borderId="3" xfId="0" applyFont="1" applyBorder="1" applyAlignment="1" applyProtection="1">
      <alignment horizontal="justify" vertical="center" wrapText="1"/>
    </xf>
    <xf numFmtId="0" fontId="1" fillId="0" borderId="0" xfId="0" quotePrefix="1" applyFont="1" applyAlignment="1" applyProtection="1">
      <alignment horizontal="justify" vertical="center" wrapText="1"/>
    </xf>
    <xf numFmtId="0" fontId="1" fillId="0" borderId="0" xfId="0" quotePrefix="1" applyFont="1" applyAlignment="1" applyProtection="1">
      <alignment horizontal="left" vertical="top"/>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2"/>
  <sheetViews>
    <sheetView tabSelected="1" view="pageBreakPreview" topLeftCell="A5" zoomScaleNormal="116" zoomScaleSheetLayoutView="100" workbookViewId="0">
      <selection activeCell="E28" sqref="E28"/>
    </sheetView>
  </sheetViews>
  <sheetFormatPr defaultRowHeight="15" x14ac:dyDescent="0.25"/>
  <cols>
    <col min="1" max="1" width="7.7109375" style="2" customWidth="1"/>
    <col min="2" max="2" width="36.7109375" style="33" customWidth="1"/>
    <col min="3" max="3" width="6.140625" style="2" customWidth="1"/>
    <col min="4" max="4" width="7.5703125" style="2" customWidth="1"/>
    <col min="5" max="5" width="10.140625" style="2" bestFit="1" customWidth="1"/>
    <col min="6" max="6" width="11.7109375" style="2" customWidth="1"/>
    <col min="7" max="16384" width="9.140625" style="102"/>
  </cols>
  <sheetData>
    <row r="1" spans="1:6" x14ac:dyDescent="0.25">
      <c r="A1" s="99" t="s">
        <v>0</v>
      </c>
      <c r="B1" s="99"/>
      <c r="C1" s="99"/>
      <c r="D1" s="99"/>
      <c r="E1" s="99"/>
      <c r="F1" s="99"/>
    </row>
    <row r="2" spans="1:6" ht="15" customHeight="1" x14ac:dyDescent="0.25">
      <c r="A2" s="99" t="s">
        <v>265</v>
      </c>
      <c r="B2" s="99"/>
      <c r="C2" s="99"/>
      <c r="D2" s="99"/>
      <c r="E2" s="99"/>
      <c r="F2" s="99"/>
    </row>
    <row r="4" spans="1:6" x14ac:dyDescent="0.25">
      <c r="B4" s="4" t="s">
        <v>1</v>
      </c>
    </row>
    <row r="6" spans="1:6" ht="15.75" thickBot="1" x14ac:dyDescent="0.3">
      <c r="A6" s="5"/>
      <c r="B6" s="6" t="s">
        <v>2</v>
      </c>
      <c r="C6" s="7"/>
      <c r="D6" s="7"/>
      <c r="E6" s="8"/>
      <c r="F6" s="8" t="s">
        <v>3</v>
      </c>
    </row>
    <row r="7" spans="1:6" ht="26.25" thickTop="1" x14ac:dyDescent="0.25">
      <c r="A7" s="9" t="s">
        <v>4</v>
      </c>
      <c r="B7" s="10" t="s">
        <v>47</v>
      </c>
      <c r="C7" s="11"/>
      <c r="D7" s="12"/>
      <c r="E7" s="13"/>
      <c r="F7" s="13">
        <f>F48</f>
        <v>0</v>
      </c>
    </row>
    <row r="8" spans="1:6" ht="25.5" x14ac:dyDescent="0.25">
      <c r="A8" s="9" t="s">
        <v>48</v>
      </c>
      <c r="B8" s="10" t="s">
        <v>49</v>
      </c>
      <c r="C8" s="11"/>
      <c r="D8" s="12"/>
      <c r="E8" s="13"/>
      <c r="F8" s="13">
        <f>F75</f>
        <v>0</v>
      </c>
    </row>
    <row r="9" spans="1:6" ht="25.5" x14ac:dyDescent="0.25">
      <c r="A9" s="14" t="s">
        <v>254</v>
      </c>
      <c r="B9" s="15" t="s">
        <v>6</v>
      </c>
      <c r="C9" s="16"/>
      <c r="D9" s="17"/>
      <c r="E9" s="18"/>
      <c r="F9" s="18">
        <f>+F91</f>
        <v>0</v>
      </c>
    </row>
    <row r="10" spans="1:6" ht="26.25" x14ac:dyDescent="0.25">
      <c r="A10" s="14" t="s">
        <v>255</v>
      </c>
      <c r="B10" s="19" t="s">
        <v>142</v>
      </c>
      <c r="C10" s="16"/>
      <c r="D10" s="17"/>
      <c r="E10" s="18"/>
      <c r="F10" s="18">
        <f>+F109</f>
        <v>0</v>
      </c>
    </row>
    <row r="11" spans="1:6" ht="26.25" x14ac:dyDescent="0.25">
      <c r="A11" s="14" t="s">
        <v>256</v>
      </c>
      <c r="B11" s="19" t="s">
        <v>253</v>
      </c>
      <c r="C11" s="16"/>
      <c r="D11" s="17"/>
      <c r="E11" s="18"/>
      <c r="F11" s="18">
        <f>+F124</f>
        <v>0</v>
      </c>
    </row>
    <row r="12" spans="1:6" ht="39" x14ac:dyDescent="0.25">
      <c r="A12" s="14" t="s">
        <v>153</v>
      </c>
      <c r="B12" s="19" t="s">
        <v>154</v>
      </c>
      <c r="C12" s="16"/>
      <c r="D12" s="17"/>
      <c r="E12" s="18"/>
      <c r="F12" s="18">
        <f>+F139</f>
        <v>0</v>
      </c>
    </row>
    <row r="13" spans="1:6" ht="26.25" x14ac:dyDescent="0.25">
      <c r="A13" s="14" t="s">
        <v>176</v>
      </c>
      <c r="B13" s="19" t="s">
        <v>172</v>
      </c>
      <c r="C13" s="16"/>
      <c r="D13" s="17"/>
      <c r="E13" s="18"/>
      <c r="F13" s="18">
        <f>+F154</f>
        <v>0</v>
      </c>
    </row>
    <row r="14" spans="1:6" x14ac:dyDescent="0.25">
      <c r="A14" s="14" t="s">
        <v>196</v>
      </c>
      <c r="B14" s="19" t="s">
        <v>193</v>
      </c>
      <c r="C14" s="16"/>
      <c r="D14" s="17"/>
      <c r="E14" s="18"/>
      <c r="F14" s="18">
        <f>F169</f>
        <v>0</v>
      </c>
    </row>
    <row r="15" spans="1:6" ht="26.25" x14ac:dyDescent="0.25">
      <c r="A15" s="14" t="s">
        <v>229</v>
      </c>
      <c r="B15" s="19" t="s">
        <v>214</v>
      </c>
      <c r="C15" s="16"/>
      <c r="D15" s="17"/>
      <c r="E15" s="18"/>
      <c r="F15" s="18">
        <f>+F189</f>
        <v>0</v>
      </c>
    </row>
    <row r="16" spans="1:6" ht="26.25" x14ac:dyDescent="0.25">
      <c r="A16" s="14" t="s">
        <v>228</v>
      </c>
      <c r="B16" s="19" t="s">
        <v>231</v>
      </c>
      <c r="C16" s="16"/>
      <c r="D16" s="17"/>
      <c r="E16" s="18"/>
      <c r="F16" s="18">
        <f>+F205</f>
        <v>0</v>
      </c>
    </row>
    <row r="17" spans="1:6" x14ac:dyDescent="0.25">
      <c r="A17" s="14" t="s">
        <v>257</v>
      </c>
      <c r="B17" s="15" t="s">
        <v>10</v>
      </c>
      <c r="C17" s="16"/>
      <c r="D17" s="17"/>
      <c r="E17" s="18"/>
      <c r="F17" s="18">
        <f>+F221</f>
        <v>0</v>
      </c>
    </row>
    <row r="18" spans="1:6" x14ac:dyDescent="0.25">
      <c r="A18" s="20" t="s">
        <v>258</v>
      </c>
      <c r="B18" s="21" t="s">
        <v>11</v>
      </c>
      <c r="C18" s="22">
        <v>0.1</v>
      </c>
      <c r="D18" s="23"/>
      <c r="E18" s="24"/>
      <c r="F18" s="24">
        <f>+C18*SUM(F7:F17)</f>
        <v>0</v>
      </c>
    </row>
    <row r="19" spans="1:6" x14ac:dyDescent="0.25">
      <c r="A19" s="14"/>
      <c r="B19" s="25" t="s">
        <v>12</v>
      </c>
      <c r="C19" s="16"/>
      <c r="D19" s="17"/>
      <c r="E19" s="18"/>
      <c r="F19" s="18">
        <f>SUM(F7:F18)</f>
        <v>0</v>
      </c>
    </row>
    <row r="20" spans="1:6" ht="15.75" thickBot="1" x14ac:dyDescent="0.3">
      <c r="A20" s="5"/>
      <c r="B20" s="26" t="s">
        <v>13</v>
      </c>
      <c r="C20" s="7"/>
      <c r="D20" s="27"/>
      <c r="E20" s="28"/>
      <c r="F20" s="28">
        <f>0.22*F19</f>
        <v>0</v>
      </c>
    </row>
    <row r="21" spans="1:6" ht="15.75" thickTop="1" x14ac:dyDescent="0.25">
      <c r="A21" s="9"/>
      <c r="B21" s="29" t="s">
        <v>14</v>
      </c>
      <c r="C21" s="11"/>
      <c r="D21" s="12"/>
      <c r="E21" s="30"/>
      <c r="F21" s="30">
        <f>+F19+F20</f>
        <v>0</v>
      </c>
    </row>
    <row r="23" spans="1:6" x14ac:dyDescent="0.25">
      <c r="A23" s="31" t="s">
        <v>76</v>
      </c>
      <c r="B23" s="100" t="s">
        <v>39</v>
      </c>
      <c r="C23" s="100"/>
      <c r="D23" s="100"/>
      <c r="E23" s="100"/>
      <c r="F23" s="100"/>
    </row>
    <row r="24" spans="1:6" x14ac:dyDescent="0.25">
      <c r="A24" s="32"/>
      <c r="C24" s="1"/>
      <c r="E24" s="3"/>
      <c r="F24" s="3"/>
    </row>
    <row r="25" spans="1:6" ht="30" customHeight="1" x14ac:dyDescent="0.25">
      <c r="A25" s="32"/>
      <c r="B25" s="101" t="s">
        <v>40</v>
      </c>
      <c r="C25" s="101"/>
      <c r="D25" s="101"/>
      <c r="E25" s="101"/>
      <c r="F25" s="101"/>
    </row>
    <row r="27" spans="1:6" ht="27" thickBot="1" x14ac:dyDescent="0.3">
      <c r="A27" s="34"/>
      <c r="B27" s="35" t="s">
        <v>2</v>
      </c>
      <c r="C27" s="36" t="s">
        <v>15</v>
      </c>
      <c r="D27" s="36" t="s">
        <v>16</v>
      </c>
      <c r="E27" s="37" t="s">
        <v>17</v>
      </c>
      <c r="F27" s="37" t="s">
        <v>18</v>
      </c>
    </row>
    <row r="28" spans="1:6" ht="27" thickTop="1" x14ac:dyDescent="0.25">
      <c r="A28" s="38" t="s">
        <v>74</v>
      </c>
      <c r="B28" s="39" t="s">
        <v>41</v>
      </c>
      <c r="C28" s="40" t="s">
        <v>19</v>
      </c>
      <c r="D28" s="41">
        <v>1</v>
      </c>
      <c r="E28" s="42"/>
      <c r="F28" s="43">
        <f>ROUND(D28*E28,2)</f>
        <v>0</v>
      </c>
    </row>
    <row r="29" spans="1:6" ht="64.5" x14ac:dyDescent="0.25">
      <c r="A29" s="44" t="s">
        <v>75</v>
      </c>
      <c r="B29" s="19" t="s">
        <v>42</v>
      </c>
      <c r="C29" s="45"/>
      <c r="D29" s="46"/>
      <c r="E29" s="47"/>
      <c r="F29" s="48"/>
    </row>
    <row r="30" spans="1:6" ht="26.25" x14ac:dyDescent="0.25">
      <c r="A30" s="44" t="s">
        <v>67</v>
      </c>
      <c r="B30" s="19" t="s">
        <v>20</v>
      </c>
      <c r="C30" s="45" t="s">
        <v>21</v>
      </c>
      <c r="D30" s="46">
        <v>2</v>
      </c>
      <c r="E30" s="47"/>
      <c r="F30" s="48">
        <f t="shared" ref="F30:F47" si="0">ROUND(D30*E30,2)</f>
        <v>0</v>
      </c>
    </row>
    <row r="31" spans="1:6" ht="26.25" x14ac:dyDescent="0.25">
      <c r="A31" s="44" t="s">
        <v>56</v>
      </c>
      <c r="B31" s="19" t="s">
        <v>22</v>
      </c>
      <c r="C31" s="45" t="s">
        <v>23</v>
      </c>
      <c r="D31" s="46">
        <v>4</v>
      </c>
      <c r="E31" s="47"/>
      <c r="F31" s="48">
        <f t="shared" si="0"/>
        <v>0</v>
      </c>
    </row>
    <row r="32" spans="1:6" ht="26.25" x14ac:dyDescent="0.25">
      <c r="A32" s="44" t="s">
        <v>57</v>
      </c>
      <c r="B32" s="19" t="s">
        <v>24</v>
      </c>
      <c r="C32" s="45" t="s">
        <v>23</v>
      </c>
      <c r="D32" s="46">
        <v>4</v>
      </c>
      <c r="E32" s="47"/>
      <c r="F32" s="48">
        <f t="shared" si="0"/>
        <v>0</v>
      </c>
    </row>
    <row r="33" spans="1:6" ht="51" x14ac:dyDescent="0.25">
      <c r="A33" s="44" t="s">
        <v>58</v>
      </c>
      <c r="B33" s="49" t="s">
        <v>43</v>
      </c>
      <c r="C33" s="45" t="s">
        <v>23</v>
      </c>
      <c r="D33" s="46">
        <v>17</v>
      </c>
      <c r="E33" s="47"/>
      <c r="F33" s="48">
        <f t="shared" si="0"/>
        <v>0</v>
      </c>
    </row>
    <row r="34" spans="1:6" ht="51" x14ac:dyDescent="0.25">
      <c r="A34" s="44" t="s">
        <v>59</v>
      </c>
      <c r="B34" s="49" t="s">
        <v>52</v>
      </c>
      <c r="C34" s="45" t="s">
        <v>23</v>
      </c>
      <c r="D34" s="46">
        <v>4</v>
      </c>
      <c r="E34" s="47"/>
      <c r="F34" s="48">
        <f t="shared" si="0"/>
        <v>0</v>
      </c>
    </row>
    <row r="35" spans="1:6" ht="51" x14ac:dyDescent="0.25">
      <c r="A35" s="44" t="s">
        <v>60</v>
      </c>
      <c r="B35" s="49" t="s">
        <v>44</v>
      </c>
      <c r="C35" s="45" t="s">
        <v>23</v>
      </c>
      <c r="D35" s="46">
        <v>25</v>
      </c>
      <c r="E35" s="47"/>
      <c r="F35" s="48">
        <f t="shared" si="0"/>
        <v>0</v>
      </c>
    </row>
    <row r="36" spans="1:6" x14ac:dyDescent="0.25">
      <c r="A36" s="44" t="s">
        <v>61</v>
      </c>
      <c r="B36" s="19" t="s">
        <v>25</v>
      </c>
      <c r="C36" s="45" t="s">
        <v>26</v>
      </c>
      <c r="D36" s="46">
        <v>16</v>
      </c>
      <c r="E36" s="47"/>
      <c r="F36" s="48">
        <f t="shared" si="0"/>
        <v>0</v>
      </c>
    </row>
    <row r="37" spans="1:6" ht="25.5" x14ac:dyDescent="0.25">
      <c r="A37" s="44" t="s">
        <v>68</v>
      </c>
      <c r="B37" s="49" t="s">
        <v>27</v>
      </c>
      <c r="C37" s="45" t="s">
        <v>23</v>
      </c>
      <c r="D37" s="46">
        <v>4</v>
      </c>
      <c r="E37" s="47"/>
      <c r="F37" s="48">
        <f t="shared" si="0"/>
        <v>0</v>
      </c>
    </row>
    <row r="38" spans="1:6" ht="25.5" x14ac:dyDescent="0.25">
      <c r="A38" s="44" t="s">
        <v>69</v>
      </c>
      <c r="B38" s="49" t="s">
        <v>259</v>
      </c>
      <c r="C38" s="45" t="s">
        <v>23</v>
      </c>
      <c r="D38" s="46">
        <v>12</v>
      </c>
      <c r="E38" s="47"/>
      <c r="F38" s="48">
        <f t="shared" si="0"/>
        <v>0</v>
      </c>
    </row>
    <row r="39" spans="1:6" ht="25.5" x14ac:dyDescent="0.25">
      <c r="A39" s="44" t="s">
        <v>70</v>
      </c>
      <c r="B39" s="49" t="s">
        <v>45</v>
      </c>
      <c r="C39" s="45" t="s">
        <v>23</v>
      </c>
      <c r="D39" s="46">
        <v>13</v>
      </c>
      <c r="E39" s="47"/>
      <c r="F39" s="48">
        <f t="shared" si="0"/>
        <v>0</v>
      </c>
    </row>
    <row r="40" spans="1:6" x14ac:dyDescent="0.25">
      <c r="A40" s="44" t="s">
        <v>71</v>
      </c>
      <c r="B40" s="49" t="s">
        <v>28</v>
      </c>
      <c r="C40" s="45" t="s">
        <v>29</v>
      </c>
      <c r="D40" s="46">
        <v>500</v>
      </c>
      <c r="E40" s="47"/>
      <c r="F40" s="48">
        <f t="shared" si="0"/>
        <v>0</v>
      </c>
    </row>
    <row r="41" spans="1:6" ht="25.5" x14ac:dyDescent="0.25">
      <c r="A41" s="44" t="s">
        <v>72</v>
      </c>
      <c r="B41" s="49" t="s">
        <v>30</v>
      </c>
      <c r="C41" s="45" t="s">
        <v>21</v>
      </c>
      <c r="D41" s="46">
        <v>2</v>
      </c>
      <c r="E41" s="47"/>
      <c r="F41" s="48">
        <f t="shared" si="0"/>
        <v>0</v>
      </c>
    </row>
    <row r="42" spans="1:6" x14ac:dyDescent="0.25">
      <c r="A42" s="44" t="s">
        <v>73</v>
      </c>
      <c r="B42" s="19" t="s">
        <v>31</v>
      </c>
      <c r="C42" s="45"/>
      <c r="D42" s="46"/>
      <c r="E42" s="47"/>
      <c r="F42" s="48"/>
    </row>
    <row r="43" spans="1:6" ht="26.25" x14ac:dyDescent="0.25">
      <c r="A43" s="44" t="s">
        <v>62</v>
      </c>
      <c r="B43" s="19" t="s">
        <v>32</v>
      </c>
      <c r="C43" s="45" t="s">
        <v>33</v>
      </c>
      <c r="D43" s="46">
        <v>6</v>
      </c>
      <c r="E43" s="47"/>
      <c r="F43" s="48">
        <f t="shared" si="0"/>
        <v>0</v>
      </c>
    </row>
    <row r="44" spans="1:6" x14ac:dyDescent="0.25">
      <c r="A44" s="44" t="s">
        <v>63</v>
      </c>
      <c r="B44" s="19" t="s">
        <v>34</v>
      </c>
      <c r="C44" s="45" t="s">
        <v>33</v>
      </c>
      <c r="D44" s="46">
        <v>1</v>
      </c>
      <c r="E44" s="47"/>
      <c r="F44" s="48">
        <f t="shared" si="0"/>
        <v>0</v>
      </c>
    </row>
    <row r="45" spans="1:6" x14ac:dyDescent="0.25">
      <c r="A45" s="44" t="s">
        <v>64</v>
      </c>
      <c r="B45" s="19" t="s">
        <v>35</v>
      </c>
      <c r="C45" s="45" t="s">
        <v>33</v>
      </c>
      <c r="D45" s="46">
        <v>2</v>
      </c>
      <c r="E45" s="47"/>
      <c r="F45" s="48">
        <f t="shared" si="0"/>
        <v>0</v>
      </c>
    </row>
    <row r="46" spans="1:6" x14ac:dyDescent="0.25">
      <c r="A46" s="44" t="s">
        <v>65</v>
      </c>
      <c r="B46" s="19" t="s">
        <v>36</v>
      </c>
      <c r="C46" s="45" t="s">
        <v>21</v>
      </c>
      <c r="D46" s="46">
        <v>2</v>
      </c>
      <c r="E46" s="47"/>
      <c r="F46" s="48">
        <f t="shared" si="0"/>
        <v>0</v>
      </c>
    </row>
    <row r="47" spans="1:6" ht="15.75" thickBot="1" x14ac:dyDescent="0.3">
      <c r="A47" s="44" t="s">
        <v>66</v>
      </c>
      <c r="B47" s="50" t="s">
        <v>37</v>
      </c>
      <c r="C47" s="51" t="s">
        <v>21</v>
      </c>
      <c r="D47" s="52">
        <v>1</v>
      </c>
      <c r="E47" s="53"/>
      <c r="F47" s="54">
        <f t="shared" si="0"/>
        <v>0</v>
      </c>
    </row>
    <row r="48" spans="1:6" ht="15.75" thickTop="1" x14ac:dyDescent="0.25">
      <c r="A48" s="55"/>
      <c r="B48" s="56" t="s">
        <v>38</v>
      </c>
      <c r="C48" s="57"/>
      <c r="D48" s="58"/>
      <c r="E48" s="59"/>
      <c r="F48" s="60">
        <f>SUM(F28:F47)</f>
        <v>0</v>
      </c>
    </row>
    <row r="50" spans="1:6" x14ac:dyDescent="0.25">
      <c r="A50" s="31" t="s">
        <v>48</v>
      </c>
      <c r="B50" s="100" t="s">
        <v>46</v>
      </c>
      <c r="C50" s="100"/>
      <c r="D50" s="100"/>
      <c r="E50" s="100"/>
      <c r="F50" s="100"/>
    </row>
    <row r="51" spans="1:6" x14ac:dyDescent="0.25">
      <c r="A51" s="32"/>
      <c r="C51" s="1"/>
      <c r="E51" s="3"/>
      <c r="F51" s="3"/>
    </row>
    <row r="52" spans="1:6" ht="30" customHeight="1" x14ac:dyDescent="0.25">
      <c r="A52" s="32"/>
      <c r="B52" s="101" t="s">
        <v>40</v>
      </c>
      <c r="C52" s="101"/>
      <c r="D52" s="101"/>
      <c r="E52" s="101"/>
      <c r="F52" s="101"/>
    </row>
    <row r="54" spans="1:6" ht="26.25" x14ac:dyDescent="0.25">
      <c r="A54" s="66"/>
      <c r="B54" s="67" t="s">
        <v>2</v>
      </c>
      <c r="C54" s="68" t="s">
        <v>15</v>
      </c>
      <c r="D54" s="68" t="s">
        <v>16</v>
      </c>
      <c r="E54" s="69" t="s">
        <v>17</v>
      </c>
      <c r="F54" s="69" t="s">
        <v>18</v>
      </c>
    </row>
    <row r="55" spans="1:6" ht="26.25" x14ac:dyDescent="0.25">
      <c r="A55" s="44" t="s">
        <v>77</v>
      </c>
      <c r="B55" s="19" t="s">
        <v>41</v>
      </c>
      <c r="C55" s="45" t="s">
        <v>19</v>
      </c>
      <c r="D55" s="46">
        <v>1</v>
      </c>
      <c r="E55" s="47"/>
      <c r="F55" s="48">
        <f>ROUND(D55*E55,2)</f>
        <v>0</v>
      </c>
    </row>
    <row r="56" spans="1:6" ht="64.5" x14ac:dyDescent="0.25">
      <c r="A56" s="44" t="s">
        <v>78</v>
      </c>
      <c r="B56" s="19" t="s">
        <v>50</v>
      </c>
      <c r="C56" s="45"/>
      <c r="D56" s="46"/>
      <c r="E56" s="47"/>
      <c r="F56" s="48"/>
    </row>
    <row r="57" spans="1:6" ht="26.25" x14ac:dyDescent="0.25">
      <c r="A57" s="44" t="s">
        <v>79</v>
      </c>
      <c r="B57" s="19" t="s">
        <v>20</v>
      </c>
      <c r="C57" s="45" t="s">
        <v>21</v>
      </c>
      <c r="D57" s="46">
        <v>2</v>
      </c>
      <c r="E57" s="47"/>
      <c r="F57" s="48">
        <f t="shared" ref="F57:F68" si="1">ROUND(D57*E57,2)</f>
        <v>0</v>
      </c>
    </row>
    <row r="58" spans="1:6" ht="26.25" x14ac:dyDescent="0.25">
      <c r="A58" s="44" t="s">
        <v>80</v>
      </c>
      <c r="B58" s="19" t="s">
        <v>22</v>
      </c>
      <c r="C58" s="45" t="s">
        <v>23</v>
      </c>
      <c r="D58" s="46">
        <v>4</v>
      </c>
      <c r="E58" s="47"/>
      <c r="F58" s="48">
        <f t="shared" si="1"/>
        <v>0</v>
      </c>
    </row>
    <row r="59" spans="1:6" ht="26.25" x14ac:dyDescent="0.25">
      <c r="A59" s="44" t="s">
        <v>81</v>
      </c>
      <c r="B59" s="19" t="s">
        <v>24</v>
      </c>
      <c r="C59" s="45" t="s">
        <v>23</v>
      </c>
      <c r="D59" s="46">
        <v>4</v>
      </c>
      <c r="E59" s="47"/>
      <c r="F59" s="48">
        <f t="shared" si="1"/>
        <v>0</v>
      </c>
    </row>
    <row r="60" spans="1:6" ht="38.25" x14ac:dyDescent="0.25">
      <c r="A60" s="44" t="s">
        <v>82</v>
      </c>
      <c r="B60" s="49" t="s">
        <v>51</v>
      </c>
      <c r="C60" s="45" t="s">
        <v>23</v>
      </c>
      <c r="D60" s="46">
        <v>12</v>
      </c>
      <c r="E60" s="47"/>
      <c r="F60" s="48">
        <f t="shared" si="1"/>
        <v>0</v>
      </c>
    </row>
    <row r="61" spans="1:6" ht="38.25" x14ac:dyDescent="0.25">
      <c r="A61" s="44" t="s">
        <v>83</v>
      </c>
      <c r="B61" s="49" t="s">
        <v>54</v>
      </c>
      <c r="C61" s="45" t="s">
        <v>23</v>
      </c>
      <c r="D61" s="46">
        <v>4</v>
      </c>
      <c r="E61" s="47"/>
      <c r="F61" s="48">
        <f t="shared" si="1"/>
        <v>0</v>
      </c>
    </row>
    <row r="62" spans="1:6" ht="38.25" x14ac:dyDescent="0.25">
      <c r="A62" s="44" t="s">
        <v>84</v>
      </c>
      <c r="B62" s="49" t="s">
        <v>55</v>
      </c>
      <c r="C62" s="45" t="s">
        <v>23</v>
      </c>
      <c r="D62" s="46">
        <v>20</v>
      </c>
      <c r="E62" s="47"/>
      <c r="F62" s="48">
        <f t="shared" si="1"/>
        <v>0</v>
      </c>
    </row>
    <row r="63" spans="1:6" x14ac:dyDescent="0.25">
      <c r="A63" s="44" t="s">
        <v>85</v>
      </c>
      <c r="B63" s="19" t="s">
        <v>25</v>
      </c>
      <c r="C63" s="45" t="s">
        <v>26</v>
      </c>
      <c r="D63" s="46">
        <v>16</v>
      </c>
      <c r="E63" s="47"/>
      <c r="F63" s="48">
        <f t="shared" si="1"/>
        <v>0</v>
      </c>
    </row>
    <row r="64" spans="1:6" ht="25.5" x14ac:dyDescent="0.25">
      <c r="A64" s="44" t="s">
        <v>86</v>
      </c>
      <c r="B64" s="49" t="s">
        <v>27</v>
      </c>
      <c r="C64" s="45" t="s">
        <v>23</v>
      </c>
      <c r="D64" s="46">
        <v>4</v>
      </c>
      <c r="E64" s="47"/>
      <c r="F64" s="48">
        <f t="shared" si="1"/>
        <v>0</v>
      </c>
    </row>
    <row r="65" spans="1:6" ht="25.5" x14ac:dyDescent="0.25">
      <c r="A65" s="44" t="s">
        <v>87</v>
      </c>
      <c r="B65" s="49" t="s">
        <v>260</v>
      </c>
      <c r="C65" s="45" t="s">
        <v>23</v>
      </c>
      <c r="D65" s="46">
        <v>10</v>
      </c>
      <c r="E65" s="47"/>
      <c r="F65" s="48">
        <f t="shared" si="1"/>
        <v>0</v>
      </c>
    </row>
    <row r="66" spans="1:6" ht="25.5" x14ac:dyDescent="0.25">
      <c r="A66" s="44" t="s">
        <v>88</v>
      </c>
      <c r="B66" s="49" t="s">
        <v>53</v>
      </c>
      <c r="C66" s="45" t="s">
        <v>23</v>
      </c>
      <c r="D66" s="46">
        <v>10</v>
      </c>
      <c r="E66" s="47"/>
      <c r="F66" s="48">
        <f t="shared" si="1"/>
        <v>0</v>
      </c>
    </row>
    <row r="67" spans="1:6" x14ac:dyDescent="0.25">
      <c r="A67" s="44" t="s">
        <v>89</v>
      </c>
      <c r="B67" s="49" t="s">
        <v>28</v>
      </c>
      <c r="C67" s="45" t="s">
        <v>29</v>
      </c>
      <c r="D67" s="46">
        <v>500</v>
      </c>
      <c r="E67" s="47"/>
      <c r="F67" s="48">
        <f t="shared" si="1"/>
        <v>0</v>
      </c>
    </row>
    <row r="68" spans="1:6" ht="25.5" x14ac:dyDescent="0.25">
      <c r="A68" s="44" t="s">
        <v>90</v>
      </c>
      <c r="B68" s="49" t="s">
        <v>30</v>
      </c>
      <c r="C68" s="45" t="s">
        <v>21</v>
      </c>
      <c r="D68" s="46">
        <v>2</v>
      </c>
      <c r="E68" s="47"/>
      <c r="F68" s="48">
        <f t="shared" si="1"/>
        <v>0</v>
      </c>
    </row>
    <row r="69" spans="1:6" x14ac:dyDescent="0.25">
      <c r="A69" s="44" t="s">
        <v>91</v>
      </c>
      <c r="B69" s="19" t="s">
        <v>31</v>
      </c>
      <c r="C69" s="45"/>
      <c r="D69" s="46"/>
      <c r="E69" s="47"/>
      <c r="F69" s="48"/>
    </row>
    <row r="70" spans="1:6" ht="26.25" x14ac:dyDescent="0.25">
      <c r="A70" s="44" t="s">
        <v>92</v>
      </c>
      <c r="B70" s="19" t="s">
        <v>32</v>
      </c>
      <c r="C70" s="45" t="s">
        <v>33</v>
      </c>
      <c r="D70" s="46">
        <v>5</v>
      </c>
      <c r="E70" s="47"/>
      <c r="F70" s="48">
        <f>ROUND(D70*E70,2)</f>
        <v>0</v>
      </c>
    </row>
    <row r="71" spans="1:6" x14ac:dyDescent="0.25">
      <c r="A71" s="44" t="s">
        <v>93</v>
      </c>
      <c r="B71" s="19" t="s">
        <v>34</v>
      </c>
      <c r="C71" s="45" t="s">
        <v>33</v>
      </c>
      <c r="D71" s="46">
        <v>1</v>
      </c>
      <c r="E71" s="47"/>
      <c r="F71" s="48">
        <f>ROUND(D71*E71,2)</f>
        <v>0</v>
      </c>
    </row>
    <row r="72" spans="1:6" x14ac:dyDescent="0.25">
      <c r="A72" s="44" t="s">
        <v>94</v>
      </c>
      <c r="B72" s="19" t="s">
        <v>35</v>
      </c>
      <c r="C72" s="45" t="s">
        <v>33</v>
      </c>
      <c r="D72" s="46">
        <v>2</v>
      </c>
      <c r="E72" s="47"/>
      <c r="F72" s="48">
        <f>ROUND(D72*E72,2)</f>
        <v>0</v>
      </c>
    </row>
    <row r="73" spans="1:6" x14ac:dyDescent="0.25">
      <c r="A73" s="44" t="s">
        <v>95</v>
      </c>
      <c r="B73" s="19" t="s">
        <v>36</v>
      </c>
      <c r="C73" s="45" t="s">
        <v>21</v>
      </c>
      <c r="D73" s="46">
        <v>2</v>
      </c>
      <c r="E73" s="47"/>
      <c r="F73" s="48">
        <f>ROUND(D73*E73,2)</f>
        <v>0</v>
      </c>
    </row>
    <row r="74" spans="1:6" ht="15.75" thickBot="1" x14ac:dyDescent="0.3">
      <c r="A74" s="44" t="s">
        <v>96</v>
      </c>
      <c r="B74" s="50" t="s">
        <v>37</v>
      </c>
      <c r="C74" s="51" t="s">
        <v>21</v>
      </c>
      <c r="D74" s="52">
        <v>1</v>
      </c>
      <c r="E74" s="53"/>
      <c r="F74" s="54">
        <f>ROUND(D74*E74,2)</f>
        <v>0</v>
      </c>
    </row>
    <row r="75" spans="1:6" ht="15.75" thickTop="1" x14ac:dyDescent="0.25">
      <c r="A75" s="55"/>
      <c r="B75" s="56" t="s">
        <v>38</v>
      </c>
      <c r="C75" s="57"/>
      <c r="D75" s="58"/>
      <c r="E75" s="59"/>
      <c r="F75" s="60">
        <f>SUM(F55:F74)</f>
        <v>0</v>
      </c>
    </row>
    <row r="77" spans="1:6" x14ac:dyDescent="0.25">
      <c r="A77" s="31" t="s">
        <v>5</v>
      </c>
      <c r="B77" s="100" t="s">
        <v>6</v>
      </c>
      <c r="C77" s="100"/>
      <c r="D77" s="100"/>
      <c r="E77" s="100"/>
      <c r="F77" s="100"/>
    </row>
    <row r="78" spans="1:6" x14ac:dyDescent="0.25">
      <c r="A78" s="64"/>
      <c r="B78" s="65"/>
      <c r="C78" s="61"/>
      <c r="D78" s="62"/>
      <c r="E78" s="63"/>
      <c r="F78" s="63"/>
    </row>
    <row r="79" spans="1:6" ht="29.25" customHeight="1" x14ac:dyDescent="0.25">
      <c r="A79" s="64"/>
      <c r="B79" s="101" t="s">
        <v>97</v>
      </c>
      <c r="C79" s="101"/>
      <c r="D79" s="101"/>
      <c r="E79" s="101"/>
      <c r="F79" s="101"/>
    </row>
    <row r="80" spans="1:6" x14ac:dyDescent="0.25">
      <c r="A80" s="64"/>
      <c r="B80" s="65"/>
      <c r="C80" s="61"/>
      <c r="D80" s="62"/>
      <c r="E80" s="63"/>
      <c r="F80" s="63"/>
    </row>
    <row r="81" spans="1:6" ht="26.25" x14ac:dyDescent="0.25">
      <c r="A81" s="66"/>
      <c r="B81" s="67" t="s">
        <v>2</v>
      </c>
      <c r="C81" s="68" t="s">
        <v>15</v>
      </c>
      <c r="D81" s="68" t="s">
        <v>16</v>
      </c>
      <c r="E81" s="69" t="s">
        <v>17</v>
      </c>
      <c r="F81" s="69" t="s">
        <v>18</v>
      </c>
    </row>
    <row r="82" spans="1:6" ht="26.25" x14ac:dyDescent="0.25">
      <c r="A82" s="44" t="s">
        <v>98</v>
      </c>
      <c r="B82" s="70" t="s">
        <v>114</v>
      </c>
      <c r="C82" s="45" t="s">
        <v>21</v>
      </c>
      <c r="D82" s="46">
        <v>2</v>
      </c>
      <c r="E82" s="47"/>
      <c r="F82" s="48">
        <f>ROUND(D82*E82,2)</f>
        <v>0</v>
      </c>
    </row>
    <row r="83" spans="1:6" ht="39" x14ac:dyDescent="0.25">
      <c r="A83" s="44" t="s">
        <v>99</v>
      </c>
      <c r="B83" s="70" t="s">
        <v>115</v>
      </c>
      <c r="C83" s="45" t="s">
        <v>21</v>
      </c>
      <c r="D83" s="46">
        <v>2</v>
      </c>
      <c r="E83" s="47"/>
      <c r="F83" s="48">
        <f>ROUND(D83*E83,2)</f>
        <v>0</v>
      </c>
    </row>
    <row r="84" spans="1:6" ht="39" x14ac:dyDescent="0.25">
      <c r="A84" s="44" t="s">
        <v>100</v>
      </c>
      <c r="B84" s="70" t="s">
        <v>261</v>
      </c>
      <c r="C84" s="45" t="s">
        <v>21</v>
      </c>
      <c r="D84" s="46">
        <v>2</v>
      </c>
      <c r="E84" s="47"/>
      <c r="F84" s="48">
        <f>ROUND(D84*E84,2)</f>
        <v>0</v>
      </c>
    </row>
    <row r="85" spans="1:6" ht="51.75" x14ac:dyDescent="0.25">
      <c r="A85" s="44" t="s">
        <v>108</v>
      </c>
      <c r="B85" s="70" t="s">
        <v>127</v>
      </c>
      <c r="C85" s="45" t="s">
        <v>21</v>
      </c>
      <c r="D85" s="46">
        <v>10</v>
      </c>
      <c r="E85" s="47"/>
      <c r="F85" s="48">
        <f>ROUND(D85*E85,2)</f>
        <v>0</v>
      </c>
    </row>
    <row r="86" spans="1:6" ht="39" x14ac:dyDescent="0.25">
      <c r="A86" s="44" t="s">
        <v>109</v>
      </c>
      <c r="B86" s="71" t="s">
        <v>128</v>
      </c>
      <c r="C86" s="45"/>
      <c r="D86" s="46"/>
      <c r="E86" s="47"/>
      <c r="F86" s="48"/>
    </row>
    <row r="87" spans="1:6" x14ac:dyDescent="0.25">
      <c r="A87" s="44" t="s">
        <v>110</v>
      </c>
      <c r="B87" s="70" t="s">
        <v>101</v>
      </c>
      <c r="C87" s="45" t="s">
        <v>21</v>
      </c>
      <c r="D87" s="46">
        <v>1</v>
      </c>
      <c r="E87" s="47"/>
      <c r="F87" s="48">
        <f>ROUND(D87*E87,2)</f>
        <v>0</v>
      </c>
    </row>
    <row r="88" spans="1:6" x14ac:dyDescent="0.25">
      <c r="A88" s="44" t="s">
        <v>111</v>
      </c>
      <c r="B88" s="70" t="s">
        <v>102</v>
      </c>
      <c r="C88" s="45" t="s">
        <v>21</v>
      </c>
      <c r="D88" s="46">
        <v>1</v>
      </c>
      <c r="E88" s="47"/>
      <c r="F88" s="48">
        <f>ROUND(D88*E88,2)</f>
        <v>0</v>
      </c>
    </row>
    <row r="89" spans="1:6" x14ac:dyDescent="0.25">
      <c r="A89" s="44" t="s">
        <v>112</v>
      </c>
      <c r="B89" s="70" t="s">
        <v>103</v>
      </c>
      <c r="C89" s="45" t="s">
        <v>21</v>
      </c>
      <c r="D89" s="46">
        <v>1</v>
      </c>
      <c r="E89" s="47"/>
      <c r="F89" s="48">
        <f>ROUND(D89*E89,2)</f>
        <v>0</v>
      </c>
    </row>
    <row r="90" spans="1:6" ht="15.75" thickBot="1" x14ac:dyDescent="0.3">
      <c r="A90" s="44" t="s">
        <v>113</v>
      </c>
      <c r="B90" s="70" t="s">
        <v>104</v>
      </c>
      <c r="C90" s="51" t="s">
        <v>21</v>
      </c>
      <c r="D90" s="52">
        <v>1</v>
      </c>
      <c r="E90" s="53"/>
      <c r="F90" s="54">
        <f>ROUND(D90*E90,2)</f>
        <v>0</v>
      </c>
    </row>
    <row r="91" spans="1:6" ht="15.75" thickTop="1" x14ac:dyDescent="0.25">
      <c r="A91" s="38"/>
      <c r="B91" s="72" t="s">
        <v>38</v>
      </c>
      <c r="C91" s="73"/>
      <c r="D91" s="74"/>
      <c r="E91" s="60"/>
      <c r="F91" s="60">
        <f>SUM(F82:F90)</f>
        <v>0</v>
      </c>
    </row>
    <row r="92" spans="1:6" x14ac:dyDescent="0.25">
      <c r="F92" s="3"/>
    </row>
    <row r="93" spans="1:6" x14ac:dyDescent="0.25">
      <c r="A93" s="31" t="s">
        <v>105</v>
      </c>
      <c r="B93" s="100" t="s">
        <v>106</v>
      </c>
      <c r="C93" s="100"/>
      <c r="D93" s="100"/>
      <c r="E93" s="100"/>
      <c r="F93" s="100"/>
    </row>
    <row r="94" spans="1:6" x14ac:dyDescent="0.25">
      <c r="A94" s="78"/>
      <c r="B94" s="79"/>
      <c r="C94" s="75"/>
      <c r="D94" s="76"/>
      <c r="E94" s="77"/>
      <c r="F94" s="77"/>
    </row>
    <row r="95" spans="1:6" x14ac:dyDescent="0.25">
      <c r="A95" s="80" t="s">
        <v>7</v>
      </c>
      <c r="B95" s="100" t="s">
        <v>142</v>
      </c>
      <c r="C95" s="100"/>
      <c r="D95" s="100"/>
      <c r="E95" s="100"/>
      <c r="F95" s="100"/>
    </row>
    <row r="96" spans="1:6" x14ac:dyDescent="0.25">
      <c r="A96" s="78"/>
      <c r="B96" s="79"/>
      <c r="C96" s="75"/>
      <c r="D96" s="76"/>
      <c r="E96" s="77"/>
      <c r="F96" s="77"/>
    </row>
    <row r="97" spans="1:6" ht="56.25" customHeight="1" x14ac:dyDescent="0.25">
      <c r="A97" s="78"/>
      <c r="B97" s="101" t="s">
        <v>143</v>
      </c>
      <c r="C97" s="101"/>
      <c r="D97" s="101"/>
      <c r="E97" s="101"/>
      <c r="F97" s="101"/>
    </row>
    <row r="98" spans="1:6" x14ac:dyDescent="0.25">
      <c r="A98" s="78"/>
      <c r="B98" s="79"/>
      <c r="C98" s="75"/>
      <c r="D98" s="76"/>
      <c r="E98" s="77"/>
      <c r="F98" s="77"/>
    </row>
    <row r="99" spans="1:6" ht="26.25" x14ac:dyDescent="0.25">
      <c r="A99" s="81"/>
      <c r="B99" s="67" t="s">
        <v>2</v>
      </c>
      <c r="C99" s="68" t="s">
        <v>15</v>
      </c>
      <c r="D99" s="68" t="s">
        <v>16</v>
      </c>
      <c r="E99" s="69" t="s">
        <v>17</v>
      </c>
      <c r="F99" s="69" t="s">
        <v>18</v>
      </c>
    </row>
    <row r="100" spans="1:6" ht="25.5" x14ac:dyDescent="0.25">
      <c r="A100" s="82" t="s">
        <v>118</v>
      </c>
      <c r="B100" s="103" t="s">
        <v>117</v>
      </c>
      <c r="C100" s="45" t="s">
        <v>107</v>
      </c>
      <c r="D100" s="83">
        <v>4</v>
      </c>
      <c r="E100" s="47"/>
      <c r="F100" s="48">
        <f t="shared" ref="F100:F108" si="2">ROUND(D100*E100,2)</f>
        <v>0</v>
      </c>
    </row>
    <row r="101" spans="1:6" ht="77.25" x14ac:dyDescent="0.25">
      <c r="A101" s="85" t="s">
        <v>119</v>
      </c>
      <c r="B101" s="86" t="s">
        <v>148</v>
      </c>
      <c r="C101" s="40" t="s">
        <v>107</v>
      </c>
      <c r="D101" s="41">
        <v>1</v>
      </c>
      <c r="E101" s="42"/>
      <c r="F101" s="43">
        <f t="shared" si="2"/>
        <v>0</v>
      </c>
    </row>
    <row r="102" spans="1:6" ht="51.75" x14ac:dyDescent="0.25">
      <c r="A102" s="82" t="s">
        <v>120</v>
      </c>
      <c r="B102" s="86" t="s">
        <v>144</v>
      </c>
      <c r="C102" s="45" t="s">
        <v>107</v>
      </c>
      <c r="D102" s="46">
        <v>3</v>
      </c>
      <c r="E102" s="47"/>
      <c r="F102" s="48">
        <f t="shared" si="2"/>
        <v>0</v>
      </c>
    </row>
    <row r="103" spans="1:6" ht="64.5" x14ac:dyDescent="0.25">
      <c r="A103" s="82" t="s">
        <v>121</v>
      </c>
      <c r="B103" s="87" t="s">
        <v>145</v>
      </c>
      <c r="C103" s="45" t="s">
        <v>107</v>
      </c>
      <c r="D103" s="46">
        <v>2</v>
      </c>
      <c r="E103" s="47"/>
      <c r="F103" s="48">
        <f t="shared" si="2"/>
        <v>0</v>
      </c>
    </row>
    <row r="104" spans="1:6" ht="51.75" x14ac:dyDescent="0.25">
      <c r="A104" s="82" t="s">
        <v>122</v>
      </c>
      <c r="B104" s="70" t="s">
        <v>146</v>
      </c>
      <c r="C104" s="45" t="s">
        <v>107</v>
      </c>
      <c r="D104" s="46">
        <v>4</v>
      </c>
      <c r="E104" s="47"/>
      <c r="F104" s="48">
        <f t="shared" si="2"/>
        <v>0</v>
      </c>
    </row>
    <row r="105" spans="1:6" ht="51.75" x14ac:dyDescent="0.25">
      <c r="A105" s="82" t="s">
        <v>123</v>
      </c>
      <c r="B105" s="70" t="s">
        <v>131</v>
      </c>
      <c r="C105" s="45" t="s">
        <v>107</v>
      </c>
      <c r="D105" s="46">
        <v>1</v>
      </c>
      <c r="E105" s="47"/>
      <c r="F105" s="48">
        <f t="shared" si="2"/>
        <v>0</v>
      </c>
    </row>
    <row r="106" spans="1:6" ht="39" x14ac:dyDescent="0.25">
      <c r="A106" s="82" t="s">
        <v>124</v>
      </c>
      <c r="B106" s="70" t="s">
        <v>116</v>
      </c>
      <c r="C106" s="45" t="s">
        <v>107</v>
      </c>
      <c r="D106" s="46">
        <v>3</v>
      </c>
      <c r="E106" s="47"/>
      <c r="F106" s="48">
        <f t="shared" si="2"/>
        <v>0</v>
      </c>
    </row>
    <row r="107" spans="1:6" ht="26.25" x14ac:dyDescent="0.25">
      <c r="A107" s="82" t="s">
        <v>125</v>
      </c>
      <c r="B107" s="70" t="s">
        <v>129</v>
      </c>
      <c r="C107" s="88" t="s">
        <v>107</v>
      </c>
      <c r="D107" s="89">
        <v>2</v>
      </c>
      <c r="E107" s="47"/>
      <c r="F107" s="48">
        <f t="shared" si="2"/>
        <v>0</v>
      </c>
    </row>
    <row r="108" spans="1:6" ht="52.5" thickBot="1" x14ac:dyDescent="0.3">
      <c r="A108" s="82" t="s">
        <v>126</v>
      </c>
      <c r="B108" s="90" t="s">
        <v>130</v>
      </c>
      <c r="C108" s="51" t="s">
        <v>107</v>
      </c>
      <c r="D108" s="52">
        <v>4</v>
      </c>
      <c r="E108" s="91"/>
      <c r="F108" s="92">
        <f t="shared" si="2"/>
        <v>0</v>
      </c>
    </row>
    <row r="109" spans="1:6" ht="15.75" thickTop="1" x14ac:dyDescent="0.25">
      <c r="A109" s="85"/>
      <c r="B109" s="72" t="s">
        <v>38</v>
      </c>
      <c r="C109" s="73"/>
      <c r="D109" s="74"/>
      <c r="E109" s="60"/>
      <c r="F109" s="60">
        <f>SUM(F100:F108)</f>
        <v>0</v>
      </c>
    </row>
    <row r="111" spans="1:6" x14ac:dyDescent="0.25">
      <c r="A111" s="31" t="s">
        <v>8</v>
      </c>
      <c r="B111" s="100" t="s">
        <v>141</v>
      </c>
      <c r="C111" s="100"/>
      <c r="D111" s="100"/>
      <c r="E111" s="100"/>
      <c r="F111" s="100"/>
    </row>
    <row r="112" spans="1:6" x14ac:dyDescent="0.25">
      <c r="A112" s="78"/>
      <c r="B112" s="79"/>
      <c r="C112" s="75"/>
      <c r="D112" s="76"/>
      <c r="E112" s="77"/>
      <c r="F112" s="77"/>
    </row>
    <row r="113" spans="1:6" ht="44.25" customHeight="1" x14ac:dyDescent="0.25">
      <c r="A113" s="78"/>
      <c r="B113" s="101" t="s">
        <v>147</v>
      </c>
      <c r="C113" s="101"/>
      <c r="D113" s="101"/>
      <c r="E113" s="101"/>
      <c r="F113" s="101"/>
    </row>
    <row r="114" spans="1:6" x14ac:dyDescent="0.25">
      <c r="A114" s="78"/>
      <c r="B114" s="79"/>
      <c r="C114" s="75"/>
      <c r="D114" s="76"/>
      <c r="E114" s="77"/>
      <c r="F114" s="77"/>
    </row>
    <row r="115" spans="1:6" ht="26.25" x14ac:dyDescent="0.25">
      <c r="A115" s="66"/>
      <c r="B115" s="67" t="s">
        <v>2</v>
      </c>
      <c r="C115" s="68" t="s">
        <v>15</v>
      </c>
      <c r="D115" s="68" t="s">
        <v>16</v>
      </c>
      <c r="E115" s="69" t="s">
        <v>17</v>
      </c>
      <c r="F115" s="69" t="s">
        <v>18</v>
      </c>
    </row>
    <row r="116" spans="1:6" ht="77.25" x14ac:dyDescent="0.25">
      <c r="A116" s="44" t="s">
        <v>133</v>
      </c>
      <c r="B116" s="70" t="s">
        <v>149</v>
      </c>
      <c r="C116" s="45" t="s">
        <v>107</v>
      </c>
      <c r="D116" s="46">
        <v>1</v>
      </c>
      <c r="E116" s="47"/>
      <c r="F116" s="48">
        <f t="shared" ref="F116:F123" si="3">ROUND(D116*E116,2)</f>
        <v>0</v>
      </c>
    </row>
    <row r="117" spans="1:6" ht="51.75" x14ac:dyDescent="0.25">
      <c r="A117" s="44" t="s">
        <v>134</v>
      </c>
      <c r="B117" s="86" t="s">
        <v>150</v>
      </c>
      <c r="C117" s="45" t="s">
        <v>107</v>
      </c>
      <c r="D117" s="46">
        <v>3</v>
      </c>
      <c r="E117" s="47"/>
      <c r="F117" s="48">
        <f t="shared" si="3"/>
        <v>0</v>
      </c>
    </row>
    <row r="118" spans="1:6" ht="64.5" x14ac:dyDescent="0.25">
      <c r="A118" s="38" t="s">
        <v>135</v>
      </c>
      <c r="B118" s="87" t="s">
        <v>151</v>
      </c>
      <c r="C118" s="45" t="s">
        <v>107</v>
      </c>
      <c r="D118" s="46">
        <v>2</v>
      </c>
      <c r="E118" s="47"/>
      <c r="F118" s="48">
        <f t="shared" si="3"/>
        <v>0</v>
      </c>
    </row>
    <row r="119" spans="1:6" ht="51.75" x14ac:dyDescent="0.25">
      <c r="A119" s="44" t="s">
        <v>136</v>
      </c>
      <c r="B119" s="70" t="s">
        <v>152</v>
      </c>
      <c r="C119" s="45" t="s">
        <v>107</v>
      </c>
      <c r="D119" s="46">
        <v>4</v>
      </c>
      <c r="E119" s="47"/>
      <c r="F119" s="48">
        <f t="shared" si="3"/>
        <v>0</v>
      </c>
    </row>
    <row r="120" spans="1:6" ht="51.75" x14ac:dyDescent="0.25">
      <c r="A120" s="38" t="s">
        <v>137</v>
      </c>
      <c r="B120" s="70" t="s">
        <v>132</v>
      </c>
      <c r="C120" s="45" t="s">
        <v>107</v>
      </c>
      <c r="D120" s="46">
        <v>1</v>
      </c>
      <c r="E120" s="47"/>
      <c r="F120" s="48">
        <f t="shared" si="3"/>
        <v>0</v>
      </c>
    </row>
    <row r="121" spans="1:6" ht="39" x14ac:dyDescent="0.25">
      <c r="A121" s="44" t="s">
        <v>138</v>
      </c>
      <c r="B121" s="70" t="s">
        <v>116</v>
      </c>
      <c r="C121" s="45" t="s">
        <v>107</v>
      </c>
      <c r="D121" s="46">
        <v>3</v>
      </c>
      <c r="E121" s="47"/>
      <c r="F121" s="48">
        <f t="shared" si="3"/>
        <v>0</v>
      </c>
    </row>
    <row r="122" spans="1:6" ht="26.25" x14ac:dyDescent="0.25">
      <c r="A122" s="38" t="s">
        <v>139</v>
      </c>
      <c r="B122" s="70" t="s">
        <v>129</v>
      </c>
      <c r="C122" s="45" t="s">
        <v>107</v>
      </c>
      <c r="D122" s="46">
        <v>2</v>
      </c>
      <c r="E122" s="47"/>
      <c r="F122" s="48">
        <f t="shared" si="3"/>
        <v>0</v>
      </c>
    </row>
    <row r="123" spans="1:6" ht="52.5" thickBot="1" x14ac:dyDescent="0.3">
      <c r="A123" s="44" t="s">
        <v>140</v>
      </c>
      <c r="B123" s="90" t="s">
        <v>183</v>
      </c>
      <c r="C123" s="51" t="s">
        <v>107</v>
      </c>
      <c r="D123" s="52">
        <v>4</v>
      </c>
      <c r="E123" s="53"/>
      <c r="F123" s="54">
        <f t="shared" si="3"/>
        <v>0</v>
      </c>
    </row>
    <row r="124" spans="1:6" ht="15.75" thickTop="1" x14ac:dyDescent="0.25">
      <c r="A124" s="38"/>
      <c r="B124" s="72" t="s">
        <v>38</v>
      </c>
      <c r="C124" s="73"/>
      <c r="D124" s="74"/>
      <c r="E124" s="60"/>
      <c r="F124" s="60">
        <f>SUM(F116:F123)</f>
        <v>0</v>
      </c>
    </row>
    <row r="126" spans="1:6" ht="30" customHeight="1" x14ac:dyDescent="0.25">
      <c r="A126" s="31" t="s">
        <v>153</v>
      </c>
      <c r="B126" s="100" t="s">
        <v>154</v>
      </c>
      <c r="C126" s="100"/>
      <c r="D126" s="100"/>
      <c r="E126" s="100"/>
      <c r="F126" s="100"/>
    </row>
    <row r="127" spans="1:6" x14ac:dyDescent="0.25">
      <c r="A127" s="78"/>
      <c r="B127" s="79"/>
      <c r="C127" s="75"/>
      <c r="D127" s="76"/>
      <c r="E127" s="77"/>
      <c r="F127" s="77"/>
    </row>
    <row r="128" spans="1:6" x14ac:dyDescent="0.25">
      <c r="A128" s="78"/>
      <c r="B128" s="101" t="s">
        <v>155</v>
      </c>
      <c r="C128" s="101"/>
      <c r="D128" s="101"/>
      <c r="E128" s="101"/>
      <c r="F128" s="101"/>
    </row>
    <row r="129" spans="1:6" x14ac:dyDescent="0.25">
      <c r="A129" s="78"/>
      <c r="B129" s="79"/>
      <c r="C129" s="75"/>
      <c r="D129" s="76"/>
      <c r="E129" s="77"/>
      <c r="F129" s="77"/>
    </row>
    <row r="130" spans="1:6" ht="27" thickBot="1" x14ac:dyDescent="0.3">
      <c r="A130" s="34"/>
      <c r="B130" s="35" t="s">
        <v>2</v>
      </c>
      <c r="C130" s="36" t="s">
        <v>15</v>
      </c>
      <c r="D130" s="36" t="s">
        <v>16</v>
      </c>
      <c r="E130" s="37" t="s">
        <v>17</v>
      </c>
      <c r="F130" s="37" t="s">
        <v>18</v>
      </c>
    </row>
    <row r="131" spans="1:6" ht="78" thickTop="1" x14ac:dyDescent="0.25">
      <c r="A131" s="38" t="s">
        <v>164</v>
      </c>
      <c r="B131" s="86" t="s">
        <v>160</v>
      </c>
      <c r="C131" s="45" t="s">
        <v>107</v>
      </c>
      <c r="D131" s="46">
        <v>1</v>
      </c>
      <c r="E131" s="42"/>
      <c r="F131" s="43">
        <f t="shared" ref="F131:F138" si="4">ROUND(D131*E131,2)</f>
        <v>0</v>
      </c>
    </row>
    <row r="132" spans="1:6" ht="39" x14ac:dyDescent="0.25">
      <c r="A132" s="44" t="s">
        <v>165</v>
      </c>
      <c r="B132" s="70" t="s">
        <v>156</v>
      </c>
      <c r="C132" s="45" t="s">
        <v>107</v>
      </c>
      <c r="D132" s="46">
        <v>3</v>
      </c>
      <c r="E132" s="47"/>
      <c r="F132" s="48">
        <f t="shared" si="4"/>
        <v>0</v>
      </c>
    </row>
    <row r="133" spans="1:6" ht="64.5" x14ac:dyDescent="0.25">
      <c r="A133" s="38" t="s">
        <v>166</v>
      </c>
      <c r="B133" s="87" t="s">
        <v>157</v>
      </c>
      <c r="C133" s="45" t="s">
        <v>107</v>
      </c>
      <c r="D133" s="46">
        <v>2</v>
      </c>
      <c r="E133" s="47"/>
      <c r="F133" s="48">
        <f t="shared" si="4"/>
        <v>0</v>
      </c>
    </row>
    <row r="134" spans="1:6" ht="39" x14ac:dyDescent="0.25">
      <c r="A134" s="44" t="s">
        <v>167</v>
      </c>
      <c r="B134" s="70" t="s">
        <v>158</v>
      </c>
      <c r="C134" s="45" t="s">
        <v>107</v>
      </c>
      <c r="D134" s="46">
        <v>4</v>
      </c>
      <c r="E134" s="47"/>
      <c r="F134" s="48">
        <f t="shared" si="4"/>
        <v>0</v>
      </c>
    </row>
    <row r="135" spans="1:6" ht="64.5" x14ac:dyDescent="0.25">
      <c r="A135" s="38" t="s">
        <v>168</v>
      </c>
      <c r="B135" s="70" t="s">
        <v>159</v>
      </c>
      <c r="C135" s="45" t="s">
        <v>107</v>
      </c>
      <c r="D135" s="46">
        <v>1</v>
      </c>
      <c r="E135" s="47"/>
      <c r="F135" s="48">
        <f t="shared" si="4"/>
        <v>0</v>
      </c>
    </row>
    <row r="136" spans="1:6" ht="51.75" x14ac:dyDescent="0.25">
      <c r="A136" s="44" t="s">
        <v>169</v>
      </c>
      <c r="B136" s="70" t="s">
        <v>161</v>
      </c>
      <c r="C136" s="45" t="s">
        <v>107</v>
      </c>
      <c r="D136" s="46">
        <v>3</v>
      </c>
      <c r="E136" s="47"/>
      <c r="F136" s="48">
        <f t="shared" si="4"/>
        <v>0</v>
      </c>
    </row>
    <row r="137" spans="1:6" ht="39" x14ac:dyDescent="0.25">
      <c r="A137" s="38" t="s">
        <v>170</v>
      </c>
      <c r="B137" s="70" t="s">
        <v>162</v>
      </c>
      <c r="C137" s="45" t="s">
        <v>107</v>
      </c>
      <c r="D137" s="46">
        <v>2</v>
      </c>
      <c r="E137" s="47"/>
      <c r="F137" s="48">
        <f t="shared" si="4"/>
        <v>0</v>
      </c>
    </row>
    <row r="138" spans="1:6" ht="52.5" thickBot="1" x14ac:dyDescent="0.3">
      <c r="A138" s="34" t="s">
        <v>171</v>
      </c>
      <c r="B138" s="90" t="s">
        <v>163</v>
      </c>
      <c r="C138" s="51" t="s">
        <v>107</v>
      </c>
      <c r="D138" s="52">
        <v>4</v>
      </c>
      <c r="E138" s="53"/>
      <c r="F138" s="54">
        <f t="shared" si="4"/>
        <v>0</v>
      </c>
    </row>
    <row r="139" spans="1:6" ht="15.75" thickTop="1" x14ac:dyDescent="0.25">
      <c r="A139" s="38"/>
      <c r="B139" s="72" t="s">
        <v>38</v>
      </c>
      <c r="C139" s="73"/>
      <c r="D139" s="74"/>
      <c r="E139" s="60"/>
      <c r="F139" s="60">
        <f>SUM(F131:F138)</f>
        <v>0</v>
      </c>
    </row>
    <row r="141" spans="1:6" x14ac:dyDescent="0.25">
      <c r="A141" s="31" t="s">
        <v>176</v>
      </c>
      <c r="B141" s="100" t="s">
        <v>172</v>
      </c>
      <c r="C141" s="100"/>
      <c r="D141" s="100"/>
      <c r="E141" s="100"/>
      <c r="F141" s="100"/>
    </row>
    <row r="142" spans="1:6" x14ac:dyDescent="0.25">
      <c r="A142" s="78"/>
      <c r="B142" s="79"/>
      <c r="C142" s="75"/>
      <c r="D142" s="76"/>
      <c r="E142" s="77"/>
      <c r="F142" s="77"/>
    </row>
    <row r="143" spans="1:6" ht="30" customHeight="1" x14ac:dyDescent="0.25">
      <c r="A143" s="78"/>
      <c r="B143" s="101" t="s">
        <v>177</v>
      </c>
      <c r="C143" s="101"/>
      <c r="D143" s="101"/>
      <c r="E143" s="101"/>
      <c r="F143" s="101"/>
    </row>
    <row r="144" spans="1:6" x14ac:dyDescent="0.25">
      <c r="A144" s="78"/>
      <c r="B144" s="79"/>
      <c r="C144" s="75"/>
      <c r="D144" s="76"/>
      <c r="E144" s="77"/>
      <c r="F144" s="77"/>
    </row>
    <row r="145" spans="1:6" ht="27" thickBot="1" x14ac:dyDescent="0.3">
      <c r="A145" s="34"/>
      <c r="B145" s="35" t="s">
        <v>2</v>
      </c>
      <c r="C145" s="36" t="s">
        <v>15</v>
      </c>
      <c r="D145" s="36" t="s">
        <v>16</v>
      </c>
      <c r="E145" s="37" t="s">
        <v>17</v>
      </c>
      <c r="F145" s="37" t="s">
        <v>18</v>
      </c>
    </row>
    <row r="146" spans="1:6" ht="90.75" thickTop="1" x14ac:dyDescent="0.25">
      <c r="A146" s="38" t="s">
        <v>184</v>
      </c>
      <c r="B146" s="86" t="s">
        <v>173</v>
      </c>
      <c r="C146" s="45" t="s">
        <v>107</v>
      </c>
      <c r="D146" s="46">
        <v>1</v>
      </c>
      <c r="E146" s="42"/>
      <c r="F146" s="43">
        <f t="shared" ref="F146:F153" si="5">ROUND(D146*E146,2)</f>
        <v>0</v>
      </c>
    </row>
    <row r="147" spans="1:6" ht="51.75" x14ac:dyDescent="0.25">
      <c r="A147" s="44" t="s">
        <v>186</v>
      </c>
      <c r="B147" s="86" t="s">
        <v>174</v>
      </c>
      <c r="C147" s="45" t="s">
        <v>107</v>
      </c>
      <c r="D147" s="46">
        <v>3</v>
      </c>
      <c r="E147" s="47"/>
      <c r="F147" s="48">
        <f t="shared" si="5"/>
        <v>0</v>
      </c>
    </row>
    <row r="148" spans="1:6" ht="64.5" x14ac:dyDescent="0.25">
      <c r="A148" s="38" t="s">
        <v>187</v>
      </c>
      <c r="B148" s="87" t="s">
        <v>175</v>
      </c>
      <c r="C148" s="45" t="s">
        <v>107</v>
      </c>
      <c r="D148" s="46">
        <v>2</v>
      </c>
      <c r="E148" s="47"/>
      <c r="F148" s="48">
        <f t="shared" si="5"/>
        <v>0</v>
      </c>
    </row>
    <row r="149" spans="1:6" ht="51.75" x14ac:dyDescent="0.25">
      <c r="A149" s="44" t="s">
        <v>188</v>
      </c>
      <c r="B149" s="70" t="s">
        <v>178</v>
      </c>
      <c r="C149" s="45" t="s">
        <v>107</v>
      </c>
      <c r="D149" s="46">
        <v>4</v>
      </c>
      <c r="E149" s="47"/>
      <c r="F149" s="48">
        <f t="shared" si="5"/>
        <v>0</v>
      </c>
    </row>
    <row r="150" spans="1:6" ht="77.25" x14ac:dyDescent="0.25">
      <c r="A150" s="44" t="s">
        <v>189</v>
      </c>
      <c r="B150" s="70" t="s">
        <v>179</v>
      </c>
      <c r="C150" s="45" t="s">
        <v>107</v>
      </c>
      <c r="D150" s="46">
        <v>1</v>
      </c>
      <c r="E150" s="47"/>
      <c r="F150" s="48">
        <f t="shared" si="5"/>
        <v>0</v>
      </c>
    </row>
    <row r="151" spans="1:6" ht="51.75" x14ac:dyDescent="0.25">
      <c r="A151" s="44" t="s">
        <v>190</v>
      </c>
      <c r="B151" s="70" t="s">
        <v>180</v>
      </c>
      <c r="C151" s="45" t="s">
        <v>107</v>
      </c>
      <c r="D151" s="46">
        <v>3</v>
      </c>
      <c r="E151" s="47"/>
      <c r="F151" s="48">
        <f t="shared" si="5"/>
        <v>0</v>
      </c>
    </row>
    <row r="152" spans="1:6" ht="39" x14ac:dyDescent="0.25">
      <c r="A152" s="38" t="s">
        <v>191</v>
      </c>
      <c r="B152" s="70" t="s">
        <v>181</v>
      </c>
      <c r="C152" s="45" t="s">
        <v>107</v>
      </c>
      <c r="D152" s="46">
        <v>2</v>
      </c>
      <c r="E152" s="47"/>
      <c r="F152" s="48">
        <f t="shared" si="5"/>
        <v>0</v>
      </c>
    </row>
    <row r="153" spans="1:6" ht="78" thickBot="1" x14ac:dyDescent="0.3">
      <c r="A153" s="34" t="s">
        <v>192</v>
      </c>
      <c r="B153" s="90" t="s">
        <v>182</v>
      </c>
      <c r="C153" s="51" t="s">
        <v>107</v>
      </c>
      <c r="D153" s="52">
        <v>4</v>
      </c>
      <c r="E153" s="53"/>
      <c r="F153" s="54">
        <f t="shared" si="5"/>
        <v>0</v>
      </c>
    </row>
    <row r="154" spans="1:6" ht="15.75" thickTop="1" x14ac:dyDescent="0.25">
      <c r="A154" s="38"/>
      <c r="B154" s="72" t="s">
        <v>38</v>
      </c>
      <c r="C154" s="73"/>
      <c r="D154" s="74"/>
      <c r="E154" s="60"/>
      <c r="F154" s="60">
        <f>SUM(F146:F153)</f>
        <v>0</v>
      </c>
    </row>
    <row r="156" spans="1:6" x14ac:dyDescent="0.25">
      <c r="A156" s="31" t="s">
        <v>196</v>
      </c>
      <c r="B156" s="4" t="s">
        <v>193</v>
      </c>
      <c r="C156" s="75"/>
      <c r="D156" s="76"/>
      <c r="E156" s="77"/>
      <c r="F156" s="77"/>
    </row>
    <row r="157" spans="1:6" x14ac:dyDescent="0.25">
      <c r="A157" s="78"/>
      <c r="B157" s="79"/>
      <c r="C157" s="75"/>
      <c r="D157" s="76"/>
      <c r="E157" s="77"/>
      <c r="F157" s="77"/>
    </row>
    <row r="158" spans="1:6" ht="29.25" customHeight="1" x14ac:dyDescent="0.25">
      <c r="A158" s="78"/>
      <c r="B158" s="101" t="s">
        <v>194</v>
      </c>
      <c r="C158" s="101"/>
      <c r="D158" s="101"/>
      <c r="E158" s="101"/>
      <c r="F158" s="101"/>
    </row>
    <row r="159" spans="1:6" x14ac:dyDescent="0.25">
      <c r="A159" s="78"/>
      <c r="B159" s="79"/>
      <c r="C159" s="75"/>
      <c r="D159" s="76"/>
      <c r="E159" s="77"/>
      <c r="F159" s="77"/>
    </row>
    <row r="160" spans="1:6" ht="27" thickBot="1" x14ac:dyDescent="0.3">
      <c r="A160" s="34"/>
      <c r="B160" s="35" t="s">
        <v>2</v>
      </c>
      <c r="C160" s="36" t="s">
        <v>15</v>
      </c>
      <c r="D160" s="36" t="s">
        <v>16</v>
      </c>
      <c r="E160" s="37" t="s">
        <v>17</v>
      </c>
      <c r="F160" s="37" t="s">
        <v>18</v>
      </c>
    </row>
    <row r="161" spans="1:6" ht="52.5" thickTop="1" x14ac:dyDescent="0.25">
      <c r="A161" s="38" t="s">
        <v>200</v>
      </c>
      <c r="B161" s="86" t="s">
        <v>195</v>
      </c>
      <c r="C161" s="45" t="s">
        <v>107</v>
      </c>
      <c r="D161" s="46">
        <v>1</v>
      </c>
      <c r="E161" s="42"/>
      <c r="F161" s="43">
        <f t="shared" ref="F161:F168" si="6">ROUND(D161*E161,2)</f>
        <v>0</v>
      </c>
    </row>
    <row r="162" spans="1:6" ht="51.75" x14ac:dyDescent="0.25">
      <c r="A162" s="44" t="s">
        <v>185</v>
      </c>
      <c r="B162" s="86" t="s">
        <v>197</v>
      </c>
      <c r="C162" s="45" t="s">
        <v>107</v>
      </c>
      <c r="D162" s="46">
        <v>3</v>
      </c>
      <c r="E162" s="47"/>
      <c r="F162" s="48">
        <f t="shared" si="6"/>
        <v>0</v>
      </c>
    </row>
    <row r="163" spans="1:6" ht="64.5" x14ac:dyDescent="0.25">
      <c r="A163" s="38" t="s">
        <v>201</v>
      </c>
      <c r="B163" s="87" t="s">
        <v>198</v>
      </c>
      <c r="C163" s="45" t="s">
        <v>107</v>
      </c>
      <c r="D163" s="46">
        <v>2</v>
      </c>
      <c r="E163" s="47"/>
      <c r="F163" s="48">
        <f t="shared" si="6"/>
        <v>0</v>
      </c>
    </row>
    <row r="164" spans="1:6" ht="64.5" x14ac:dyDescent="0.25">
      <c r="A164" s="44" t="s">
        <v>202</v>
      </c>
      <c r="B164" s="70" t="s">
        <v>199</v>
      </c>
      <c r="C164" s="45" t="s">
        <v>107</v>
      </c>
      <c r="D164" s="46">
        <v>4</v>
      </c>
      <c r="E164" s="47"/>
      <c r="F164" s="48">
        <f t="shared" si="6"/>
        <v>0</v>
      </c>
    </row>
    <row r="165" spans="1:6" ht="51.75" x14ac:dyDescent="0.25">
      <c r="A165" s="38" t="s">
        <v>203</v>
      </c>
      <c r="B165" s="70" t="s">
        <v>207</v>
      </c>
      <c r="C165" s="45" t="s">
        <v>107</v>
      </c>
      <c r="D165" s="46">
        <v>1</v>
      </c>
      <c r="E165" s="47"/>
      <c r="F165" s="48">
        <f t="shared" si="6"/>
        <v>0</v>
      </c>
    </row>
    <row r="166" spans="1:6" ht="64.5" x14ac:dyDescent="0.25">
      <c r="A166" s="44" t="s">
        <v>204</v>
      </c>
      <c r="B166" s="70" t="s">
        <v>208</v>
      </c>
      <c r="C166" s="45" t="s">
        <v>107</v>
      </c>
      <c r="D166" s="46">
        <v>3</v>
      </c>
      <c r="E166" s="47"/>
      <c r="F166" s="48">
        <f t="shared" si="6"/>
        <v>0</v>
      </c>
    </row>
    <row r="167" spans="1:6" ht="51.75" x14ac:dyDescent="0.25">
      <c r="A167" s="44" t="s">
        <v>205</v>
      </c>
      <c r="B167" s="70" t="s">
        <v>209</v>
      </c>
      <c r="C167" s="45" t="s">
        <v>107</v>
      </c>
      <c r="D167" s="46">
        <v>2</v>
      </c>
      <c r="E167" s="47"/>
      <c r="F167" s="48">
        <f t="shared" si="6"/>
        <v>0</v>
      </c>
    </row>
    <row r="168" spans="1:6" ht="65.25" thickBot="1" x14ac:dyDescent="0.3">
      <c r="A168" s="44" t="s">
        <v>206</v>
      </c>
      <c r="B168" s="90" t="s">
        <v>210</v>
      </c>
      <c r="C168" s="51" t="s">
        <v>107</v>
      </c>
      <c r="D168" s="52">
        <v>4</v>
      </c>
      <c r="E168" s="53"/>
      <c r="F168" s="54">
        <f t="shared" si="6"/>
        <v>0</v>
      </c>
    </row>
    <row r="169" spans="1:6" ht="15.75" thickTop="1" x14ac:dyDescent="0.25">
      <c r="A169" s="38"/>
      <c r="B169" s="72" t="s">
        <v>38</v>
      </c>
      <c r="C169" s="73"/>
      <c r="D169" s="74"/>
      <c r="E169" s="60"/>
      <c r="F169" s="60">
        <f>SUM(F161:F168)</f>
        <v>0</v>
      </c>
    </row>
    <row r="171" spans="1:6" x14ac:dyDescent="0.25">
      <c r="A171" s="31" t="s">
        <v>230</v>
      </c>
      <c r="B171" s="100" t="s">
        <v>212</v>
      </c>
      <c r="C171" s="100"/>
      <c r="D171" s="100"/>
      <c r="E171" s="100"/>
      <c r="F171" s="100"/>
    </row>
    <row r="172" spans="1:6" x14ac:dyDescent="0.25">
      <c r="A172" s="31"/>
      <c r="B172" s="100" t="s">
        <v>213</v>
      </c>
      <c r="C172" s="100"/>
      <c r="D172" s="100"/>
      <c r="E172" s="100"/>
      <c r="F172" s="100"/>
    </row>
    <row r="173" spans="1:6" x14ac:dyDescent="0.25">
      <c r="A173" s="78"/>
      <c r="B173" s="79"/>
      <c r="C173" s="75"/>
      <c r="D173" s="76"/>
      <c r="E173" s="77"/>
      <c r="F173" s="77"/>
    </row>
    <row r="174" spans="1:6" x14ac:dyDescent="0.25">
      <c r="A174" s="80" t="s">
        <v>229</v>
      </c>
      <c r="B174" s="100" t="s">
        <v>214</v>
      </c>
      <c r="C174" s="100"/>
      <c r="D174" s="100"/>
      <c r="E174" s="100"/>
      <c r="F174" s="100"/>
    </row>
    <row r="175" spans="1:6" x14ac:dyDescent="0.25">
      <c r="A175" s="78"/>
      <c r="B175" s="79"/>
      <c r="C175" s="75"/>
      <c r="D175" s="76"/>
      <c r="E175" s="77"/>
      <c r="F175" s="77"/>
    </row>
    <row r="176" spans="1:6" x14ac:dyDescent="0.25">
      <c r="A176" s="78"/>
      <c r="B176" s="33" t="s">
        <v>211</v>
      </c>
      <c r="C176" s="75"/>
      <c r="D176" s="76"/>
      <c r="E176" s="77"/>
      <c r="F176" s="77"/>
    </row>
    <row r="177" spans="1:6" x14ac:dyDescent="0.25">
      <c r="A177" s="78"/>
      <c r="B177" s="104" t="s">
        <v>215</v>
      </c>
      <c r="C177" s="104"/>
      <c r="D177" s="104"/>
      <c r="E177" s="104"/>
      <c r="F177" s="104"/>
    </row>
    <row r="178" spans="1:6" x14ac:dyDescent="0.25">
      <c r="A178" s="78"/>
      <c r="B178" s="104" t="s">
        <v>216</v>
      </c>
      <c r="C178" s="104"/>
      <c r="D178" s="104"/>
      <c r="E178" s="104"/>
      <c r="F178" s="104"/>
    </row>
    <row r="179" spans="1:6" x14ac:dyDescent="0.25">
      <c r="A179" s="78"/>
      <c r="B179" s="104" t="s">
        <v>217</v>
      </c>
      <c r="C179" s="104"/>
      <c r="D179" s="104"/>
      <c r="E179" s="104"/>
      <c r="F179" s="104"/>
    </row>
    <row r="180" spans="1:6" x14ac:dyDescent="0.25">
      <c r="A180" s="78"/>
      <c r="B180" s="79"/>
      <c r="C180" s="75"/>
      <c r="D180" s="76"/>
      <c r="E180" s="77"/>
      <c r="F180" s="77"/>
    </row>
    <row r="181" spans="1:6" ht="30" customHeight="1" x14ac:dyDescent="0.25">
      <c r="A181" s="78"/>
      <c r="B181" s="101" t="s">
        <v>233</v>
      </c>
      <c r="C181" s="101"/>
      <c r="D181" s="101"/>
      <c r="E181" s="101"/>
      <c r="F181" s="101"/>
    </row>
    <row r="183" spans="1:6" ht="27" thickBot="1" x14ac:dyDescent="0.3">
      <c r="A183" s="34"/>
      <c r="B183" s="35" t="s">
        <v>2</v>
      </c>
      <c r="C183" s="36" t="s">
        <v>15</v>
      </c>
      <c r="D183" s="36" t="s">
        <v>16</v>
      </c>
      <c r="E183" s="37" t="s">
        <v>17</v>
      </c>
      <c r="F183" s="37" t="s">
        <v>18</v>
      </c>
    </row>
    <row r="184" spans="1:6" ht="39" thickTop="1" x14ac:dyDescent="0.25">
      <c r="A184" s="38" t="s">
        <v>223</v>
      </c>
      <c r="B184" s="93" t="s">
        <v>220</v>
      </c>
      <c r="C184" s="40" t="s">
        <v>218</v>
      </c>
      <c r="D184" s="41">
        <v>75</v>
      </c>
      <c r="E184" s="42"/>
      <c r="F184" s="43">
        <f>ROUND(D184*E184,2)</f>
        <v>0</v>
      </c>
    </row>
    <row r="185" spans="1:6" ht="38.25" x14ac:dyDescent="0.25">
      <c r="A185" s="44" t="s">
        <v>224</v>
      </c>
      <c r="B185" s="98" t="s">
        <v>219</v>
      </c>
      <c r="C185" s="45" t="s">
        <v>21</v>
      </c>
      <c r="D185" s="46">
        <v>1</v>
      </c>
      <c r="E185" s="47"/>
      <c r="F185" s="48">
        <f>ROUND(D185*E185,2)</f>
        <v>0</v>
      </c>
    </row>
    <row r="186" spans="1:6" ht="39" x14ac:dyDescent="0.25">
      <c r="A186" s="38" t="s">
        <v>225</v>
      </c>
      <c r="B186" s="70" t="s">
        <v>236</v>
      </c>
      <c r="C186" s="45" t="s">
        <v>218</v>
      </c>
      <c r="D186" s="94">
        <v>150</v>
      </c>
      <c r="E186" s="47"/>
      <c r="F186" s="48">
        <f>ROUND(D186*E186,2)</f>
        <v>0</v>
      </c>
    </row>
    <row r="187" spans="1:6" ht="39" x14ac:dyDescent="0.25">
      <c r="A187" s="44" t="s">
        <v>226</v>
      </c>
      <c r="B187" s="70" t="s">
        <v>221</v>
      </c>
      <c r="C187" s="45" t="s">
        <v>21</v>
      </c>
      <c r="D187" s="46">
        <v>4</v>
      </c>
      <c r="E187" s="47"/>
      <c r="F187" s="48">
        <f>ROUND(D187*E187,2)</f>
        <v>0</v>
      </c>
    </row>
    <row r="188" spans="1:6" ht="64.5" thickBot="1" x14ac:dyDescent="0.3">
      <c r="A188" s="38" t="s">
        <v>227</v>
      </c>
      <c r="B188" s="95" t="s">
        <v>222</v>
      </c>
      <c r="C188" s="51" t="s">
        <v>21</v>
      </c>
      <c r="D188" s="52">
        <v>1</v>
      </c>
      <c r="E188" s="53"/>
      <c r="F188" s="54">
        <f>ROUND(D188*E188,2)</f>
        <v>0</v>
      </c>
    </row>
    <row r="189" spans="1:6" ht="15.75" thickTop="1" x14ac:dyDescent="0.25">
      <c r="A189" s="38"/>
      <c r="B189" s="72" t="s">
        <v>38</v>
      </c>
      <c r="C189" s="73"/>
      <c r="D189" s="74"/>
      <c r="E189" s="60"/>
      <c r="F189" s="60">
        <f>SUM(F184:F188)</f>
        <v>0</v>
      </c>
    </row>
    <row r="190" spans="1:6" x14ac:dyDescent="0.25">
      <c r="F190" s="3"/>
    </row>
    <row r="191" spans="1:6" x14ac:dyDescent="0.25">
      <c r="A191" s="80" t="s">
        <v>228</v>
      </c>
      <c r="B191" s="100" t="s">
        <v>231</v>
      </c>
      <c r="C191" s="100"/>
      <c r="D191" s="100"/>
      <c r="E191" s="100"/>
      <c r="F191" s="100"/>
    </row>
    <row r="192" spans="1:6" x14ac:dyDescent="0.25">
      <c r="A192" s="78"/>
      <c r="B192" s="79"/>
      <c r="C192" s="75"/>
      <c r="D192" s="76"/>
      <c r="E192" s="77"/>
      <c r="F192" s="77"/>
    </row>
    <row r="193" spans="1:6" x14ac:dyDescent="0.25">
      <c r="A193" s="78"/>
      <c r="B193" s="33" t="s">
        <v>211</v>
      </c>
      <c r="C193" s="75"/>
      <c r="D193" s="76"/>
      <c r="E193" s="77"/>
      <c r="F193" s="77"/>
    </row>
    <row r="194" spans="1:6" x14ac:dyDescent="0.25">
      <c r="A194" s="78"/>
      <c r="B194" s="104" t="s">
        <v>232</v>
      </c>
      <c r="C194" s="104"/>
      <c r="D194" s="104"/>
      <c r="E194" s="104"/>
      <c r="F194" s="104"/>
    </row>
    <row r="195" spans="1:6" x14ac:dyDescent="0.25">
      <c r="A195" s="78"/>
      <c r="B195" s="104" t="s">
        <v>248</v>
      </c>
      <c r="C195" s="104"/>
      <c r="D195" s="104"/>
      <c r="E195" s="104"/>
      <c r="F195" s="104"/>
    </row>
    <row r="196" spans="1:6" x14ac:dyDescent="0.25">
      <c r="A196" s="78"/>
      <c r="B196" s="79"/>
      <c r="C196" s="75"/>
      <c r="D196" s="76"/>
      <c r="E196" s="77"/>
      <c r="F196" s="77"/>
    </row>
    <row r="197" spans="1:6" ht="30.75" customHeight="1" x14ac:dyDescent="0.25">
      <c r="A197" s="78"/>
      <c r="B197" s="101" t="s">
        <v>234</v>
      </c>
      <c r="C197" s="101"/>
      <c r="D197" s="101"/>
      <c r="E197" s="101"/>
      <c r="F197" s="101"/>
    </row>
    <row r="199" spans="1:6" ht="26.25" x14ac:dyDescent="0.25">
      <c r="A199" s="44"/>
      <c r="B199" s="96" t="s">
        <v>2</v>
      </c>
      <c r="C199" s="97" t="s">
        <v>15</v>
      </c>
      <c r="D199" s="97" t="s">
        <v>16</v>
      </c>
      <c r="E199" s="84" t="s">
        <v>17</v>
      </c>
      <c r="F199" s="84" t="s">
        <v>18</v>
      </c>
    </row>
    <row r="200" spans="1:6" ht="25.5" x14ac:dyDescent="0.25">
      <c r="A200" s="38" t="s">
        <v>238</v>
      </c>
      <c r="B200" s="93" t="s">
        <v>235</v>
      </c>
      <c r="C200" s="40" t="s">
        <v>218</v>
      </c>
      <c r="D200" s="41">
        <v>21</v>
      </c>
      <c r="E200" s="42"/>
      <c r="F200" s="43">
        <f>ROUND(D200*E200,2)</f>
        <v>0</v>
      </c>
    </row>
    <row r="201" spans="1:6" ht="26.25" x14ac:dyDescent="0.25">
      <c r="A201" s="44" t="s">
        <v>239</v>
      </c>
      <c r="B201" s="70" t="s">
        <v>219</v>
      </c>
      <c r="C201" s="45" t="s">
        <v>21</v>
      </c>
      <c r="D201" s="46">
        <v>1</v>
      </c>
      <c r="E201" s="47"/>
      <c r="F201" s="48">
        <f>ROUND(D201*E201,2)</f>
        <v>0</v>
      </c>
    </row>
    <row r="202" spans="1:6" ht="39" x14ac:dyDescent="0.25">
      <c r="A202" s="38" t="s">
        <v>240</v>
      </c>
      <c r="B202" s="70" t="s">
        <v>237</v>
      </c>
      <c r="C202" s="45" t="s">
        <v>218</v>
      </c>
      <c r="D202" s="94">
        <v>42</v>
      </c>
      <c r="E202" s="47"/>
      <c r="F202" s="48">
        <f>ROUND(D202*E202,2)</f>
        <v>0</v>
      </c>
    </row>
    <row r="203" spans="1:6" ht="39" x14ac:dyDescent="0.25">
      <c r="A203" s="44" t="s">
        <v>241</v>
      </c>
      <c r="B203" s="70" t="s">
        <v>221</v>
      </c>
      <c r="C203" s="45" t="s">
        <v>21</v>
      </c>
      <c r="D203" s="46">
        <v>4</v>
      </c>
      <c r="E203" s="47"/>
      <c r="F203" s="48">
        <f>ROUND(D203*E203,2)</f>
        <v>0</v>
      </c>
    </row>
    <row r="204" spans="1:6" ht="64.5" thickBot="1" x14ac:dyDescent="0.3">
      <c r="A204" s="34" t="s">
        <v>242</v>
      </c>
      <c r="B204" s="95" t="s">
        <v>222</v>
      </c>
      <c r="C204" s="51" t="s">
        <v>21</v>
      </c>
      <c r="D204" s="52">
        <v>1</v>
      </c>
      <c r="E204" s="53"/>
      <c r="F204" s="54">
        <f>ROUND(D204*E204,2)</f>
        <v>0</v>
      </c>
    </row>
    <row r="205" spans="1:6" ht="15.75" thickTop="1" x14ac:dyDescent="0.25">
      <c r="A205" s="38"/>
      <c r="B205" s="72" t="s">
        <v>38</v>
      </c>
      <c r="C205" s="73"/>
      <c r="D205" s="74"/>
      <c r="E205" s="60"/>
      <c r="F205" s="60">
        <f>SUM(F200:F204)</f>
        <v>0</v>
      </c>
    </row>
    <row r="206" spans="1:6" x14ac:dyDescent="0.25">
      <c r="F206" s="3"/>
    </row>
    <row r="207" spans="1:6" ht="45" customHeight="1" x14ac:dyDescent="0.25">
      <c r="A207" s="80" t="s">
        <v>9</v>
      </c>
      <c r="B207" s="100" t="s">
        <v>266</v>
      </c>
      <c r="C207" s="100"/>
      <c r="D207" s="100"/>
      <c r="E207" s="100"/>
      <c r="F207" s="100"/>
    </row>
    <row r="208" spans="1:6" x14ac:dyDescent="0.25">
      <c r="A208" s="78"/>
      <c r="B208" s="4"/>
      <c r="C208" s="75"/>
      <c r="D208" s="76"/>
      <c r="E208" s="77"/>
      <c r="F208" s="77"/>
    </row>
    <row r="209" spans="1:6" x14ac:dyDescent="0.25">
      <c r="A209" s="32"/>
      <c r="B209" s="33" t="s">
        <v>211</v>
      </c>
      <c r="C209" s="1"/>
      <c r="E209" s="3"/>
      <c r="F209" s="3"/>
    </row>
    <row r="210" spans="1:6" x14ac:dyDescent="0.25">
      <c r="A210" s="32"/>
      <c r="C210" s="1"/>
      <c r="E210" s="3"/>
      <c r="F210" s="3"/>
    </row>
    <row r="211" spans="1:6" x14ac:dyDescent="0.25">
      <c r="A211" s="32"/>
      <c r="B211" s="105" t="s">
        <v>247</v>
      </c>
      <c r="C211" s="105"/>
      <c r="D211" s="105"/>
      <c r="E211" s="105"/>
      <c r="F211" s="105"/>
    </row>
    <row r="212" spans="1:6" x14ac:dyDescent="0.25">
      <c r="A212" s="32"/>
      <c r="B212" s="105" t="s">
        <v>250</v>
      </c>
      <c r="C212" s="105"/>
      <c r="D212" s="105"/>
      <c r="E212" s="105"/>
      <c r="F212" s="105"/>
    </row>
    <row r="213" spans="1:6" x14ac:dyDescent="0.25">
      <c r="A213" s="32"/>
      <c r="B213" s="105" t="s">
        <v>249</v>
      </c>
      <c r="C213" s="105"/>
      <c r="D213" s="105"/>
      <c r="E213" s="105"/>
      <c r="F213" s="105"/>
    </row>
    <row r="214" spans="1:6" x14ac:dyDescent="0.25">
      <c r="A214" s="32"/>
      <c r="B214" s="105" t="s">
        <v>251</v>
      </c>
      <c r="C214" s="105"/>
      <c r="D214" s="105"/>
      <c r="E214" s="105"/>
      <c r="F214" s="105"/>
    </row>
    <row r="215" spans="1:6" x14ac:dyDescent="0.25">
      <c r="A215" s="32"/>
      <c r="C215" s="1"/>
      <c r="E215" s="3"/>
      <c r="F215" s="3"/>
    </row>
    <row r="216" spans="1:6" ht="26.25" x14ac:dyDescent="0.25">
      <c r="A216" s="66"/>
      <c r="B216" s="67" t="s">
        <v>2</v>
      </c>
      <c r="C216" s="68" t="s">
        <v>15</v>
      </c>
      <c r="D216" s="68" t="s">
        <v>16</v>
      </c>
      <c r="E216" s="69" t="s">
        <v>17</v>
      </c>
      <c r="F216" s="69" t="s">
        <v>18</v>
      </c>
    </row>
    <row r="217" spans="1:6" ht="26.25" x14ac:dyDescent="0.25">
      <c r="A217" s="44" t="s">
        <v>243</v>
      </c>
      <c r="B217" s="70" t="s">
        <v>263</v>
      </c>
      <c r="C217" s="45" t="s">
        <v>21</v>
      </c>
      <c r="D217" s="46">
        <v>156</v>
      </c>
      <c r="E217" s="47"/>
      <c r="F217" s="48">
        <f>ROUND(D217*E217,2)</f>
        <v>0</v>
      </c>
    </row>
    <row r="218" spans="1:6" ht="26.25" x14ac:dyDescent="0.25">
      <c r="A218" s="44" t="s">
        <v>244</v>
      </c>
      <c r="B218" s="70" t="s">
        <v>252</v>
      </c>
      <c r="C218" s="45" t="s">
        <v>21</v>
      </c>
      <c r="D218" s="46">
        <v>1</v>
      </c>
      <c r="E218" s="47"/>
      <c r="F218" s="48">
        <f>ROUND(D218*E218,2)</f>
        <v>0</v>
      </c>
    </row>
    <row r="219" spans="1:6" ht="25.5" x14ac:dyDescent="0.25">
      <c r="A219" s="44" t="s">
        <v>245</v>
      </c>
      <c r="B219" s="98" t="s">
        <v>264</v>
      </c>
      <c r="C219" s="45" t="s">
        <v>21</v>
      </c>
      <c r="D219" s="46">
        <v>156</v>
      </c>
      <c r="E219" s="47"/>
      <c r="F219" s="48">
        <f>ROUND(D219*E219,2)</f>
        <v>0</v>
      </c>
    </row>
    <row r="220" spans="1:6" ht="52.5" thickBot="1" x14ac:dyDescent="0.3">
      <c r="A220" s="34" t="s">
        <v>246</v>
      </c>
      <c r="B220" s="90" t="s">
        <v>262</v>
      </c>
      <c r="C220" s="51" t="s">
        <v>21</v>
      </c>
      <c r="D220" s="52">
        <v>1</v>
      </c>
      <c r="E220" s="53"/>
      <c r="F220" s="54">
        <f>ROUND(D220*E220,2)</f>
        <v>0</v>
      </c>
    </row>
    <row r="221" spans="1:6" ht="15.75" thickTop="1" x14ac:dyDescent="0.25">
      <c r="A221" s="38"/>
      <c r="B221" s="72" t="s">
        <v>38</v>
      </c>
      <c r="C221" s="73"/>
      <c r="D221" s="74"/>
      <c r="E221" s="60"/>
      <c r="F221" s="60">
        <f>SUM(F217:F220)</f>
        <v>0</v>
      </c>
    </row>
    <row r="222" spans="1:6" x14ac:dyDescent="0.25">
      <c r="A222" s="78"/>
      <c r="B222" s="79"/>
      <c r="C222" s="75"/>
      <c r="D222" s="76"/>
      <c r="E222" s="77"/>
      <c r="F222" s="77"/>
    </row>
  </sheetData>
  <sheetProtection algorithmName="SHA-512" hashValue="F4SQhvGG69KRIO4cw5QUOZRCUrKoFqKdjOlkJYn2p7GQPNdIh42Rbo2ROWHEVZNAJLEu0IrhZGYB59jznNhd0A==" saltValue="diGYSiWduCIuYqXEM30ejg==" spinCount="100000" sheet="1" objects="1" scenarios="1"/>
  <mergeCells count="34">
    <mergeCell ref="B211:F211"/>
    <mergeCell ref="B212:F212"/>
    <mergeCell ref="B213:F213"/>
    <mergeCell ref="B214:F214"/>
    <mergeCell ref="B194:F194"/>
    <mergeCell ref="B197:F197"/>
    <mergeCell ref="B207:F207"/>
    <mergeCell ref="B25:F25"/>
    <mergeCell ref="B52:F52"/>
    <mergeCell ref="B79:F79"/>
    <mergeCell ref="B97:F97"/>
    <mergeCell ref="B113:F113"/>
    <mergeCell ref="B128:F128"/>
    <mergeCell ref="B143:F143"/>
    <mergeCell ref="B158:F158"/>
    <mergeCell ref="B177:F177"/>
    <mergeCell ref="B178:F178"/>
    <mergeCell ref="B179:F179"/>
    <mergeCell ref="B181:F181"/>
    <mergeCell ref="B195:F195"/>
    <mergeCell ref="A1:F1"/>
    <mergeCell ref="A2:F2"/>
    <mergeCell ref="B23:F23"/>
    <mergeCell ref="B50:F50"/>
    <mergeCell ref="B77:F77"/>
    <mergeCell ref="B93:F93"/>
    <mergeCell ref="B95:F95"/>
    <mergeCell ref="B111:F111"/>
    <mergeCell ref="B126:F126"/>
    <mergeCell ref="B141:F141"/>
    <mergeCell ref="B171:F171"/>
    <mergeCell ref="B172:F172"/>
    <mergeCell ref="B174:F174"/>
    <mergeCell ref="B191:F191"/>
  </mergeCells>
  <pageMargins left="0.98425196850393704" right="0.98425196850393704" top="0.94488188976377963" bottom="0.74803149606299213" header="0.31496062992125984" footer="0.31496062992125984"/>
  <pageSetup paperSize="9" orientation="portrait" r:id="rId1"/>
  <headerFooter>
    <oddFooter>Stran &amp;P od &amp;N</oddFooter>
  </headerFooter>
  <rowBreaks count="3" manualBreakCount="3">
    <brk id="92" max="5" man="1"/>
    <brk id="110" max="5" man="1"/>
    <brk id="19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Sheet1</vt:lpstr>
      <vt:lpstr>Sheet1!Področje_tiskanja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 sistema Windows</dc:creator>
  <cp:lastModifiedBy>Windows User</cp:lastModifiedBy>
  <cp:lastPrinted>2020-04-03T10:48:49Z</cp:lastPrinted>
  <dcterms:created xsi:type="dcterms:W3CDTF">2019-03-12T08:25:59Z</dcterms:created>
  <dcterms:modified xsi:type="dcterms:W3CDTF">2020-04-03T11:04:24Z</dcterms:modified>
</cp:coreProperties>
</file>